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OVConnect\Desktop\"/>
    </mc:Choice>
  </mc:AlternateContent>
  <bookViews>
    <workbookView xWindow="0" yWindow="0" windowWidth="25200" windowHeight="11985"/>
  </bookViews>
  <sheets>
    <sheet name="3-31" sheetId="18" r:id="rId1"/>
    <sheet name="3-30" sheetId="17" r:id="rId2"/>
    <sheet name="3-29" sheetId="16" r:id="rId3"/>
    <sheet name="3-28" sheetId="15" r:id="rId4"/>
    <sheet name="3-27" sheetId="14" r:id="rId5"/>
    <sheet name="3-26" sheetId="13" r:id="rId6"/>
    <sheet name="3-25" sheetId="12" r:id="rId7"/>
    <sheet name="3-24" sheetId="11" r:id="rId8"/>
    <sheet name="3-23" sheetId="10" r:id="rId9"/>
    <sheet name="3-22" sheetId="9" r:id="rId10"/>
    <sheet name="3-21" sheetId="8" r:id="rId11"/>
    <sheet name="3-20" sheetId="7" r:id="rId12"/>
    <sheet name="3-19" sheetId="6" r:id="rId13"/>
    <sheet name="3-18" sheetId="5" r:id="rId14"/>
    <sheet name="3-17" sheetId="4" r:id="rId15"/>
    <sheet name="3-16" sheetId="3" r:id="rId16"/>
    <sheet name="3-15" sheetId="2" r:id="rId17"/>
    <sheet name="3-14-21" sheetId="1" r:id="rId1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8" i="18" l="1"/>
  <c r="I47" i="18"/>
  <c r="C47" i="18"/>
  <c r="C41" i="18"/>
  <c r="G13" i="18"/>
  <c r="F13" i="18"/>
  <c r="I48" i="17" l="1"/>
  <c r="I47" i="17"/>
  <c r="C47" i="17"/>
  <c r="C41" i="17"/>
  <c r="G13" i="17"/>
  <c r="F13" i="17"/>
  <c r="I48" i="16" l="1"/>
  <c r="I47" i="16"/>
  <c r="C47" i="16"/>
  <c r="C41" i="16"/>
  <c r="G13" i="16"/>
  <c r="F13" i="16"/>
  <c r="I48" i="15" l="1"/>
  <c r="I47" i="15"/>
  <c r="C47" i="15"/>
  <c r="C41" i="15"/>
  <c r="G13" i="15"/>
  <c r="F13" i="15"/>
  <c r="I48" i="14" l="1"/>
  <c r="I47" i="14"/>
  <c r="C47" i="14"/>
  <c r="C41" i="14"/>
  <c r="G13" i="14"/>
  <c r="F13" i="14"/>
  <c r="I48" i="13" l="1"/>
  <c r="I47" i="13"/>
  <c r="C47" i="13"/>
  <c r="C41" i="13"/>
  <c r="G13" i="13"/>
  <c r="F13" i="13"/>
  <c r="I48" i="12" l="1"/>
  <c r="I47" i="12"/>
  <c r="C47" i="12"/>
  <c r="C41" i="12"/>
  <c r="G13" i="12"/>
  <c r="F13" i="12"/>
  <c r="I48" i="11" l="1"/>
  <c r="I47" i="11"/>
  <c r="C47" i="11"/>
  <c r="C41" i="11"/>
  <c r="G13" i="11"/>
  <c r="F13" i="11"/>
  <c r="I48" i="10" l="1"/>
  <c r="I47" i="10"/>
  <c r="C47" i="10"/>
  <c r="C41" i="10"/>
  <c r="G13" i="10"/>
  <c r="F13" i="10"/>
  <c r="I48" i="9" l="1"/>
  <c r="I47" i="9"/>
  <c r="C47" i="9"/>
  <c r="C41" i="9"/>
  <c r="G13" i="9"/>
  <c r="F13" i="9"/>
  <c r="I48" i="8" l="1"/>
  <c r="I47" i="8"/>
  <c r="C47" i="8"/>
  <c r="C41" i="8"/>
  <c r="G13" i="8"/>
  <c r="F13" i="8"/>
  <c r="I48" i="7" l="1"/>
  <c r="I47" i="7"/>
  <c r="C47" i="7"/>
  <c r="C41" i="7"/>
  <c r="G13" i="7"/>
  <c r="F13" i="7"/>
  <c r="I48" i="6" l="1"/>
  <c r="I47" i="6"/>
  <c r="C47" i="6"/>
  <c r="C41" i="6"/>
  <c r="G13" i="6"/>
  <c r="F13" i="6"/>
  <c r="I48" i="5" l="1"/>
  <c r="I47" i="5"/>
  <c r="C47" i="5"/>
  <c r="C41" i="5"/>
  <c r="G13" i="5"/>
  <c r="F13" i="5"/>
  <c r="I48" i="4" l="1"/>
  <c r="I47" i="4"/>
  <c r="C47" i="4"/>
  <c r="C41" i="4"/>
  <c r="G13" i="4"/>
  <c r="F13" i="4"/>
  <c r="I48" i="3" l="1"/>
  <c r="I47" i="3"/>
  <c r="C47" i="3"/>
  <c r="C41" i="3"/>
  <c r="G13" i="3"/>
  <c r="F13" i="3"/>
  <c r="I48" i="2" l="1"/>
  <c r="I47" i="2"/>
  <c r="C47" i="2"/>
  <c r="C41" i="2"/>
  <c r="G13" i="2"/>
  <c r="F13" i="2"/>
  <c r="I48" i="1" l="1"/>
  <c r="I47" i="1"/>
  <c r="C47" i="1"/>
  <c r="C41" i="1"/>
  <c r="G13" i="1"/>
  <c r="F13" i="1"/>
</calcChain>
</file>

<file path=xl/sharedStrings.xml><?xml version="1.0" encoding="utf-8"?>
<sst xmlns="http://schemas.openxmlformats.org/spreadsheetml/2006/main" count="2670" uniqueCount="287">
  <si>
    <t>Rig Managers, Inc.</t>
  </si>
  <si>
    <t>1907 Dunbarton - Suite A / Jackson, MS  39216 / (601) 362-5121</t>
  </si>
  <si>
    <t>DAILY DRILLING REPORT</t>
  </si>
  <si>
    <t>Date:</t>
  </si>
  <si>
    <t xml:space="preserve">Well Name: </t>
  </si>
  <si>
    <t xml:space="preserve">County: </t>
  </si>
  <si>
    <t xml:space="preserve">State: </t>
  </si>
  <si>
    <t>MISS</t>
  </si>
  <si>
    <t xml:space="preserve">Rig: </t>
  </si>
  <si>
    <t>Operator:</t>
  </si>
  <si>
    <t xml:space="preserve">Last Csg: </t>
  </si>
  <si>
    <t xml:space="preserve">Activity: </t>
  </si>
  <si>
    <t>Depth-</t>
  </si>
  <si>
    <t xml:space="preserve">Days- </t>
  </si>
  <si>
    <t xml:space="preserve">Footage- </t>
  </si>
  <si>
    <t>Drlg. Hrs.-</t>
  </si>
  <si>
    <t>Formation-</t>
  </si>
  <si>
    <t>Mud Wt.-</t>
  </si>
  <si>
    <t>Ttl rot hrs-</t>
  </si>
  <si>
    <t>Pump:</t>
  </si>
  <si>
    <t xml:space="preserve">   #1</t>
  </si>
  <si>
    <t>#2</t>
  </si>
  <si>
    <t>Bit # -</t>
  </si>
  <si>
    <t>Viscosity-</t>
  </si>
  <si>
    <t>Wt. on Bit-</t>
  </si>
  <si>
    <t>Pressure-</t>
  </si>
  <si>
    <t>Size-</t>
  </si>
  <si>
    <t>PV-</t>
  </si>
  <si>
    <t>R.P.M.-</t>
  </si>
  <si>
    <t>S.P.M.-</t>
  </si>
  <si>
    <t>Mfg-</t>
  </si>
  <si>
    <t>YP-</t>
  </si>
  <si>
    <t>Torque-</t>
  </si>
  <si>
    <t>Make-</t>
  </si>
  <si>
    <t>Type-</t>
  </si>
  <si>
    <t>Gels-</t>
  </si>
  <si>
    <t>String Wt.-</t>
  </si>
  <si>
    <t>Serial # -</t>
  </si>
  <si>
    <t>pH-</t>
  </si>
  <si>
    <t>P/U Wt.-</t>
  </si>
  <si>
    <t>Liners-</t>
  </si>
  <si>
    <t>Jets-</t>
  </si>
  <si>
    <t>W.L.-</t>
  </si>
  <si>
    <t>S/O Wt.-</t>
  </si>
  <si>
    <t>GPM-</t>
  </si>
  <si>
    <t>Depth In-</t>
  </si>
  <si>
    <t>CHL-</t>
  </si>
  <si>
    <t>Gas</t>
  </si>
  <si>
    <t>Units</t>
  </si>
  <si>
    <t>Kill Speed-</t>
  </si>
  <si>
    <t>Depth Out-</t>
  </si>
  <si>
    <t>CAL-</t>
  </si>
  <si>
    <t>B.G.-</t>
  </si>
  <si>
    <t>P.S.I.-</t>
  </si>
  <si>
    <t>Footage-</t>
  </si>
  <si>
    <t>% Oil-</t>
  </si>
  <si>
    <t>Conn.-</t>
  </si>
  <si>
    <t>Jet. Vel.-</t>
  </si>
  <si>
    <t>Hours-</t>
  </si>
  <si>
    <t>% Solids-</t>
  </si>
  <si>
    <t>Trip-</t>
  </si>
  <si>
    <t>D.P.</t>
  </si>
  <si>
    <t>D.C.</t>
  </si>
  <si>
    <t>R.O.P.-</t>
  </si>
  <si>
    <t>Cake-</t>
  </si>
  <si>
    <t>Maximum-</t>
  </si>
  <si>
    <t>Ann. Vel.-</t>
  </si>
  <si>
    <t>Dull Grade-</t>
  </si>
  <si>
    <t>B.H.A.:</t>
  </si>
  <si>
    <t xml:space="preserve">Length: </t>
  </si>
  <si>
    <t>Drill Pipe:</t>
  </si>
  <si>
    <t>Last BOP Test</t>
  </si>
  <si>
    <t>Deviation</t>
  </si>
  <si>
    <t>Depth</t>
  </si>
  <si>
    <t>Angle</t>
  </si>
  <si>
    <t>Direction</t>
  </si>
  <si>
    <t>T.V.D.</t>
  </si>
  <si>
    <t>Vert. Sect.</t>
  </si>
  <si>
    <t>N/-S</t>
  </si>
  <si>
    <t>E/-W</t>
  </si>
  <si>
    <t>Dogleg</t>
  </si>
  <si>
    <t>Surveys</t>
  </si>
  <si>
    <t>Hours since last inspection</t>
  </si>
  <si>
    <t xml:space="preserve">B.H.A. - </t>
  </si>
  <si>
    <t xml:space="preserve">Jars - </t>
  </si>
  <si>
    <t>FROM</t>
  </si>
  <si>
    <t>TO</t>
  </si>
  <si>
    <t>HOURS</t>
  </si>
  <si>
    <t>ACTIVITY</t>
  </si>
  <si>
    <t>Supervision</t>
  </si>
  <si>
    <t>Bits</t>
  </si>
  <si>
    <t>Mud Log.</t>
  </si>
  <si>
    <t>Elect. Log.</t>
  </si>
  <si>
    <t>Miscellaneous Costs</t>
  </si>
  <si>
    <t>Rig Dayrate</t>
  </si>
  <si>
    <t>Fuel</t>
  </si>
  <si>
    <t>Cement</t>
  </si>
  <si>
    <t>Supplies</t>
  </si>
  <si>
    <t>Surface Rent</t>
  </si>
  <si>
    <t>In Hole Rent</t>
  </si>
  <si>
    <t>Trucking</t>
  </si>
  <si>
    <t>Directional</t>
  </si>
  <si>
    <t>Cumulaive Mud Cost</t>
  </si>
  <si>
    <t>Cumulative Well Cost</t>
  </si>
  <si>
    <t>Daily Cost</t>
  </si>
  <si>
    <t>Daily Well Cost</t>
  </si>
  <si>
    <t>Total Mud Cost</t>
  </si>
  <si>
    <t>Total Well Cost</t>
  </si>
  <si>
    <t>Fuel Yesterday Morning</t>
  </si>
  <si>
    <t>Fuel This Morning</t>
  </si>
  <si>
    <t>Fuel Used</t>
  </si>
  <si>
    <t>REMARKS:</t>
  </si>
  <si>
    <t>CELL</t>
  </si>
  <si>
    <t>Rig Manager:</t>
  </si>
  <si>
    <t>Accidents</t>
  </si>
  <si>
    <t>NO</t>
  </si>
  <si>
    <t xml:space="preserve">Crews Short: </t>
  </si>
  <si>
    <t>601-577-8269</t>
  </si>
  <si>
    <t>Mitchel James</t>
  </si>
  <si>
    <t>Nat.</t>
  </si>
  <si>
    <t>10 P 110</t>
  </si>
  <si>
    <t>6 X 10</t>
  </si>
  <si>
    <t>MPC 03-1</t>
  </si>
  <si>
    <t>WT 17</t>
  </si>
  <si>
    <t>Lauderdale</t>
  </si>
  <si>
    <t>60' 16"</t>
  </si>
  <si>
    <t>Advanced Res.</t>
  </si>
  <si>
    <t>3/10/21 SET COND CASING 60' W/5.5 YDS CEMENT</t>
  </si>
  <si>
    <t xml:space="preserve">3/11/21  MOVE RIG &amp; START RIGGING UP </t>
  </si>
  <si>
    <t>3/12/21 MOVE RIG &amp; RIG UP</t>
  </si>
  <si>
    <t>3/13/21  RIG UP &amp; RIG UP NOV EQUIP.</t>
  </si>
  <si>
    <t>RIG UP &amp; FILL MUD TANKS W/WATER</t>
  </si>
  <si>
    <t>RIG UP WT 17</t>
  </si>
  <si>
    <t>4/11</t>
  </si>
  <si>
    <t>REED</t>
  </si>
  <si>
    <t>THC-11</t>
  </si>
  <si>
    <t>B199322</t>
  </si>
  <si>
    <t>3-14 / 1-12</t>
  </si>
  <si>
    <t xml:space="preserve">RIG UP </t>
  </si>
  <si>
    <t>PICK UP KELLY &amp; DRESS SAME</t>
  </si>
  <si>
    <t>NIPPLE UP COND, PIPE &amp; MIX SPUD MUD</t>
  </si>
  <si>
    <t>DRILL RAT &amp; MOUSE HOLE</t>
  </si>
  <si>
    <t>MEASURE &amp; CALIPER BHA</t>
  </si>
  <si>
    <t>GETTING READY TO SPUD</t>
  </si>
  <si>
    <t>SD/SH</t>
  </si>
  <si>
    <t>2/8</t>
  </si>
  <si>
    <t xml:space="preserve">BIT,BIT SUB,2-DC'S,STAB,1-DC,STAB,11-DC'S </t>
  </si>
  <si>
    <t>R/SERVICE &amp; SAFETY MEETING</t>
  </si>
  <si>
    <t xml:space="preserve">MIX SPUD MUD </t>
  </si>
  <si>
    <t>DRILL F/60 TO 540 (SPUD @ 9:00 AM)</t>
  </si>
  <si>
    <t>RIG SERVICE</t>
  </si>
  <si>
    <t>DRILL F/540 TO 572</t>
  </si>
  <si>
    <t xml:space="preserve">SURVEY @ 524 .25 </t>
  </si>
  <si>
    <t>DRILLING</t>
  </si>
  <si>
    <t>439.71</t>
  </si>
  <si>
    <t>DRILL F/572 TO 890</t>
  </si>
  <si>
    <t>0/10</t>
  </si>
  <si>
    <t>75/100</t>
  </si>
  <si>
    <t>DRILL F/890 TO 1041</t>
  </si>
  <si>
    <t>SURVEY @ 1014 1 DEG</t>
  </si>
  <si>
    <t>DRILL F/1041 TO 1300</t>
  </si>
  <si>
    <t>WORK ON LOW DRUM CLUTCH</t>
  </si>
  <si>
    <t>3/11</t>
  </si>
  <si>
    <t>CHALK</t>
  </si>
  <si>
    <t>DRILL F/1300 TO 1459</t>
  </si>
  <si>
    <t>CIRCULATE &amp; RIG UP BOARD</t>
  </si>
  <si>
    <t>TRIP IN HOLE</t>
  </si>
  <si>
    <t>PUMP SLUG &amp; WIPER TRIP</t>
  </si>
  <si>
    <t>DERRICKMAN PULLED HIS SHOULDER WHILE PULLING BACK D. C.</t>
  </si>
  <si>
    <t>START IN HOLE</t>
  </si>
  <si>
    <t>DRILL F/1459 TO 1485</t>
  </si>
  <si>
    <t>SURVEY &amp; TRIP OUT HOLE</t>
  </si>
  <si>
    <t xml:space="preserve">RIG UP CASING TOOLS &amp; RUN 33 JTS 9 5/8 36 # J 55 CASING </t>
  </si>
  <si>
    <t>CIRCULATE W/RIG PUMP &amp; CEMENT W/314 SKS LEAD WT 12.6 Y-2.0</t>
  </si>
  <si>
    <t xml:space="preserve">266 SKS TAIL WT 15.6 Y- 1.18 , DROP PLUG &amp; DISP. W/108 BBLS , PLUG </t>
  </si>
  <si>
    <t xml:space="preserve">BUMP , NO CEMENT RETURNS ,TOP OUT W/100 SKS 15.6  W/4 BBLS </t>
  </si>
  <si>
    <t>CEMENT RETURNS</t>
  </si>
  <si>
    <t>WAIT ON CEMENT</t>
  </si>
  <si>
    <t xml:space="preserve">CUT OFF 16" &amp; 9 5/8 CASING </t>
  </si>
  <si>
    <t>INSTALL WELL HEAD</t>
  </si>
  <si>
    <t>1/6</t>
  </si>
  <si>
    <t>Set 9 5/8 @ 1485'</t>
  </si>
  <si>
    <t>RIG SERVICE &amp; SAFETY MEETING</t>
  </si>
  <si>
    <t>WELD ON HEAD &amp; TEST 1000 PSI</t>
  </si>
  <si>
    <t>NIPPLE UP BOP'S</t>
  </si>
  <si>
    <t>TEST BOP'S PIPE,BLINDS,ALL VALVES, KELLY &amp; TIW VALVES</t>
  </si>
  <si>
    <t>250 LO &amp; 3000 HI, HYDRIL 250 LO &amp; 2500 HI</t>
  </si>
  <si>
    <t xml:space="preserve">RIG UP VARDE WIRE LINE &amp; RUN CBL </t>
  </si>
  <si>
    <t>1/3</t>
  </si>
  <si>
    <t>A253153</t>
  </si>
  <si>
    <t>6/11</t>
  </si>
  <si>
    <t xml:space="preserve">WAIT ON BIT SUB </t>
  </si>
  <si>
    <t>P/UP BIT, BIT SUB &amp; TRIP IN HOLE STAB 60/90</t>
  </si>
  <si>
    <t>1/2</t>
  </si>
  <si>
    <t>440.07</t>
  </si>
  <si>
    <t>CLEAN OUT FLOW LINE</t>
  </si>
  <si>
    <t>DRILL F/C &amp; 30' CEMENT</t>
  </si>
  <si>
    <t xml:space="preserve">TEST CASING 1500 PSI </t>
  </si>
  <si>
    <t>DRILL CEMENT &amp; SHOE</t>
  </si>
  <si>
    <t>DRILL F/1485 TO 1516</t>
  </si>
  <si>
    <t>REPAIR ROTARY CHAIN</t>
  </si>
  <si>
    <t>DRILL F/1516 TO 1554</t>
  </si>
  <si>
    <t>DRILL F/1554 TO 1921</t>
  </si>
  <si>
    <t>DRILL F/1998 TO 1998</t>
  </si>
  <si>
    <t>SURVEY @ 1960  1/4 DEG</t>
  </si>
  <si>
    <t>DRILL F/1998 TO 2506</t>
  </si>
  <si>
    <t>SURVEY @ 2468  1/2 DEG</t>
  </si>
  <si>
    <t>DRILL F/2506 TO 2835</t>
  </si>
  <si>
    <t>2/10</t>
  </si>
  <si>
    <t>DRILL F/2835 TO 3014</t>
  </si>
  <si>
    <t>SURVEY @ 2976 .25</t>
  </si>
  <si>
    <t>DRILL F/3014 TO 3236</t>
  </si>
  <si>
    <t>DRILL F/3236 TO 3553</t>
  </si>
  <si>
    <t>SURVEY @ 3515 .25</t>
  </si>
  <si>
    <t>DRILL F/3553 TO 3648</t>
  </si>
  <si>
    <t>tot rot hrs</t>
  </si>
  <si>
    <t>BHA</t>
  </si>
  <si>
    <t>3/10</t>
  </si>
  <si>
    <t>DRILL F/3648 TO 4060</t>
  </si>
  <si>
    <t>SURVEY @ 4022 1 DEG</t>
  </si>
  <si>
    <t>DRILL F/4060 TO 4315</t>
  </si>
  <si>
    <t>6/12</t>
  </si>
  <si>
    <t>DRILL F/4314 TO 4534</t>
  </si>
  <si>
    <t>PUMP SLUG ,DROP SURVEY &amp; TRIP OUT HOLE</t>
  </si>
  <si>
    <t>DRILL F/4534 TO 4726</t>
  </si>
  <si>
    <t>3/14</t>
  </si>
  <si>
    <t>DRILL F/4726 TO 4758</t>
  </si>
  <si>
    <t>6;30</t>
  </si>
  <si>
    <t>DRILL F/4758 TO 5043</t>
  </si>
  <si>
    <t>SURVEY @ 5005 .5 DEG</t>
  </si>
  <si>
    <t>DRILL F/5043 TO 5360</t>
  </si>
  <si>
    <t>CHANGE OUT RELEASE VALVE ON # 1 MOTOR</t>
  </si>
  <si>
    <t>DRILL F/5360 TO 5519</t>
  </si>
  <si>
    <t>5/12</t>
  </si>
  <si>
    <t>75/85</t>
  </si>
  <si>
    <t>A256196</t>
  </si>
  <si>
    <t>2/12</t>
  </si>
  <si>
    <t>SURVEY @ 5513  .5 DEG</t>
  </si>
  <si>
    <t>DRILL F/5551 TO 5709</t>
  </si>
  <si>
    <t>REPAIR ROT. CHAIN</t>
  </si>
  <si>
    <t>DRILL F/5709 TO  5760</t>
  </si>
  <si>
    <t>PUMP HI VIS PILL &amp; CIRC.</t>
  </si>
  <si>
    <t>PUMP SLUG &amp; PULL UP IN CASING</t>
  </si>
  <si>
    <t>SHALE</t>
  </si>
  <si>
    <t>CUT DRILL LINE</t>
  </si>
  <si>
    <t>FINISH TRIP IN HOLE</t>
  </si>
  <si>
    <t>P/UP KELLY &amp; CIRCULATE AND COND MUD TO LOG</t>
  </si>
  <si>
    <t>PUMP SLUG &amp; TRIP OUT TO LOG</t>
  </si>
  <si>
    <t xml:space="preserve">RIG UP SCHL </t>
  </si>
  <si>
    <t>RUN TRIPLE COMBO F/5760 TO SURFACE</t>
  </si>
  <si>
    <t>RUN FMI POLE LOG F/5760 TO SURFACE</t>
  </si>
  <si>
    <t>RUN CMR LITHOS SCANNER</t>
  </si>
  <si>
    <t>LOGGING</t>
  </si>
  <si>
    <t>RUN CMR LITHOS SCANNER LOG F/5760 TO SURFACE &amp; R/D SCHL.</t>
  </si>
  <si>
    <t xml:space="preserve">TRIP IN HOLE &amp; CICULATE MUD </t>
  </si>
  <si>
    <t>CIRCULATE COND MUD</t>
  </si>
  <si>
    <t>TRIP OUT TO LOG</t>
  </si>
  <si>
    <t>RIG UP SCHL. &amp; RUN LOG</t>
  </si>
  <si>
    <t xml:space="preserve"> RUN MBT LOG </t>
  </si>
  <si>
    <t>L/DOWN SCHL TOOLS &amp; RIG SCHL DOWN</t>
  </si>
  <si>
    <t>TRIP IN HOLE W/BHA &amp; L/DOWN SAME</t>
  </si>
  <si>
    <t>P/UP 15 JTS DRILL PIPE &amp; TRIP IN T0 5739'</t>
  </si>
  <si>
    <t>P/UP KELLY &amp; CIRCULATE BOTTOM &amp; RIG UP TO CEMENT</t>
  </si>
  <si>
    <t>PULL 15 STS &amp; CIRCULATE</t>
  </si>
  <si>
    <t>PLUG WELL</t>
  </si>
  <si>
    <t>&amp; PULL 15 &amp; CIRCULATE</t>
  </si>
  <si>
    <t>PUMP PLUG # 1 F/5739 TO 5239 260 SKS 50/50 POZ 15.1# Y 1.07</t>
  </si>
  <si>
    <t>PULL 9 STS &amp; PUMP PLUG # 2 F/5239 TO 4739 260 SKS # 15.1</t>
  </si>
  <si>
    <t>PULL 9 STS &amp; PUMP PLUG # 4 F/4239 TO 3739  ( 295 SKS)</t>
  </si>
  <si>
    <t>RUN 6 STS IN HOLE &amp; PUMP PLUG # 3 F/4739 TO 4239 ( 260 SKS)</t>
  </si>
  <si>
    <t xml:space="preserve">CIRCULATE </t>
  </si>
  <si>
    <t>TRIP IN 6 STS. &amp; PUMP PLUG # 5 f/3700 TO 3200 (300 SKS)</t>
  </si>
  <si>
    <t>PULL 9 STS &amp; NPUMP PLUG # 6 F/3200TO 2700 (367 SKS)</t>
  </si>
  <si>
    <t>PULL 15 STS &amp; CIRC</t>
  </si>
  <si>
    <t>PULL 9 STS &amp; L/D DRILL PIPE</t>
  </si>
  <si>
    <t>TRIP IN HOLE 6 STS &amp; PUMP PLUG # 7 (370 SKS) F/2700 TO 2300</t>
  </si>
  <si>
    <t>TRIP IN HOLE &amp; LAY DOWN PIPE</t>
  </si>
  <si>
    <t>PICK UP MUD DISP. PACKER &amp; TRIP IN HOLE</t>
  </si>
  <si>
    <t>SET PACKER @ 1371</t>
  </si>
  <si>
    <t xml:space="preserve">PUMPING MUD IN FORM </t>
  </si>
  <si>
    <t>BACK OFF PACKER ,L/D 2 JTS DRILL PIPE &amp; BREAK KELLY</t>
  </si>
  <si>
    <t>RIG UP LAY MACHINE</t>
  </si>
  <si>
    <t>LAY DOWN DRILL PIPE</t>
  </si>
  <si>
    <t>NIPPLE DOWN &amp; CLEAN MUD TANKS</t>
  </si>
  <si>
    <t>CUT OFF WELD HEAD &amp; WELD ON COLLOR &amp; INSTALLED CEMENT HEAD</t>
  </si>
  <si>
    <t>CLEAN MUD TANKS, DISPLACE MUD IN 9 5/8 WITH WATER</t>
  </si>
  <si>
    <t>RELEASE RIG 2 midnight 12/30/2021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</si>
</sst>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&quot;$&quot;#,##0"/>
  </numFmts>
  <fonts count="13" x14ac:knownFonts="1">
    <font>
      <sz val="10"/>
      <name val="Arial"/>
    </font>
    <font>
      <b/>
      <sz val="14"/>
      <name val="Book Antiqua"/>
      <family val="1"/>
    </font>
    <font>
      <b/>
      <sz val="8"/>
      <name val="Book Antiqua"/>
      <family val="1"/>
    </font>
    <font>
      <sz val="10"/>
      <name val="Times New Roman"/>
      <family val="1"/>
    </font>
    <font>
      <sz val="8"/>
      <name val="Times New Roman"/>
    </font>
    <font>
      <sz val="8"/>
      <name val="Times New Roman"/>
      <family val="1"/>
    </font>
    <font>
      <b/>
      <sz val="10"/>
      <name val="Book Antiqua"/>
      <family val="1"/>
    </font>
    <font>
      <b/>
      <sz val="9"/>
      <name val="Times New Roman"/>
      <family val="1"/>
    </font>
    <font>
      <b/>
      <sz val="10"/>
      <name val="Times New Roman"/>
    </font>
    <font>
      <b/>
      <sz val="10"/>
      <name val="Times New Roman"/>
      <family val="1"/>
    </font>
    <font>
      <b/>
      <sz val="10"/>
      <name val="Arial"/>
      <family val="2"/>
    </font>
    <font>
      <sz val="10"/>
      <name val="Times New Roman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0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1" fillId="0" borderId="1" xfId="0" applyFont="1" applyBorder="1" applyAlignment="1">
      <alignment horizontal="centerContinuous" vertical="center"/>
    </xf>
    <xf numFmtId="0" fontId="0" fillId="0" borderId="2" xfId="0" applyBorder="1" applyAlignment="1">
      <alignment horizontal="centerContinuous" vertical="center"/>
    </xf>
    <xf numFmtId="0" fontId="0" fillId="0" borderId="3" xfId="0" applyBorder="1" applyAlignment="1">
      <alignment horizontal="centerContinuous" vertical="center"/>
    </xf>
    <xf numFmtId="0" fontId="2" fillId="0" borderId="4" xfId="0" applyFont="1" applyBorder="1" applyAlignment="1" applyProtection="1">
      <alignment horizontal="centerContinuous" vertical="center"/>
      <protection locked="0"/>
    </xf>
    <xf numFmtId="0" fontId="0" fillId="0" borderId="0" xfId="0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3" fillId="0" borderId="5" xfId="0" applyFont="1" applyBorder="1" applyAlignment="1">
      <alignment horizontal="centerContinuous" vertical="center"/>
    </xf>
    <xf numFmtId="0" fontId="4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6" fillId="0" borderId="7" xfId="0" applyFont="1" applyBorder="1" applyAlignment="1" applyProtection="1">
      <alignment horizontal="centerContinuous" vertical="center"/>
      <protection locked="0"/>
    </xf>
    <xf numFmtId="0" fontId="3" fillId="0" borderId="7" xfId="0" applyFont="1" applyBorder="1" applyAlignment="1">
      <alignment horizontal="centerContinuous" vertical="center"/>
    </xf>
    <xf numFmtId="0" fontId="0" fillId="0" borderId="7" xfId="0" applyBorder="1" applyAlignment="1">
      <alignment horizontal="centerContinuous" vertical="center"/>
    </xf>
    <xf numFmtId="0" fontId="7" fillId="0" borderId="7" xfId="0" applyFont="1" applyBorder="1" applyAlignment="1">
      <alignment horizontal="center" vertical="center"/>
    </xf>
    <xf numFmtId="14" fontId="3" fillId="0" borderId="8" xfId="0" applyNumberFormat="1" applyFont="1" applyBorder="1" applyAlignment="1" applyProtection="1">
      <alignment horizontal="left" vertical="center"/>
      <protection locked="0"/>
    </xf>
    <xf numFmtId="0" fontId="8" fillId="0" borderId="9" xfId="0" applyFont="1" applyBorder="1" applyAlignment="1">
      <alignment horizontal="left"/>
    </xf>
    <xf numFmtId="0" fontId="8" fillId="0" borderId="10" xfId="0" applyFont="1" applyBorder="1" applyAlignment="1">
      <alignment horizontal="right"/>
    </xf>
    <xf numFmtId="0" fontId="9" fillId="0" borderId="10" xfId="0" applyFont="1" applyBorder="1" applyAlignment="1" applyProtection="1">
      <alignment horizontal="center"/>
      <protection locked="0"/>
    </xf>
    <xf numFmtId="0" fontId="3" fillId="0" borderId="0" xfId="0" applyFont="1"/>
    <xf numFmtId="0" fontId="8" fillId="0" borderId="12" xfId="0" applyFont="1" applyBorder="1" applyAlignment="1">
      <alignment horizontal="left"/>
    </xf>
    <xf numFmtId="0" fontId="8" fillId="0" borderId="13" xfId="0" applyFont="1" applyBorder="1" applyAlignment="1">
      <alignment horizontal="right"/>
    </xf>
    <xf numFmtId="0" fontId="8" fillId="0" borderId="15" xfId="0" applyFont="1" applyBorder="1" applyAlignment="1">
      <alignment horizontal="left"/>
    </xf>
    <xf numFmtId="3" fontId="11" fillId="0" borderId="16" xfId="0" applyNumberFormat="1" applyFont="1" applyBorder="1" applyAlignment="1" applyProtection="1">
      <alignment horizontal="left"/>
      <protection locked="0"/>
    </xf>
    <xf numFmtId="0" fontId="8" fillId="0" borderId="16" xfId="0" applyFont="1" applyBorder="1" applyAlignment="1">
      <alignment horizontal="right"/>
    </xf>
    <xf numFmtId="0" fontId="11" fillId="0" borderId="16" xfId="0" applyFont="1" applyBorder="1" applyAlignment="1" applyProtection="1">
      <alignment horizontal="left"/>
      <protection locked="0"/>
    </xf>
    <xf numFmtId="0" fontId="8" fillId="0" borderId="16" xfId="0" applyFont="1" applyBorder="1" applyAlignment="1">
      <alignment horizontal="left"/>
    </xf>
    <xf numFmtId="0" fontId="3" fillId="0" borderId="17" xfId="0" applyFont="1" applyBorder="1" applyAlignment="1" applyProtection="1">
      <alignment horizontal="left"/>
      <protection locked="0"/>
    </xf>
    <xf numFmtId="0" fontId="3" fillId="0" borderId="18" xfId="0" applyFont="1" applyBorder="1" applyAlignment="1">
      <alignment horizontal="right"/>
    </xf>
    <xf numFmtId="0" fontId="3" fillId="0" borderId="19" xfId="0" applyFont="1" applyBorder="1" applyAlignment="1" applyProtection="1">
      <alignment horizontal="center"/>
      <protection locked="0"/>
    </xf>
    <xf numFmtId="0" fontId="3" fillId="0" borderId="20" xfId="0" applyFont="1" applyBorder="1" applyAlignment="1">
      <alignment horizontal="right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1" xfId="0" applyFont="1" applyBorder="1" applyAlignment="1" applyProtection="1">
      <alignment horizontal="center"/>
      <protection locked="0"/>
    </xf>
    <xf numFmtId="0" fontId="3" fillId="0" borderId="23" xfId="0" applyFont="1" applyBorder="1" applyAlignment="1" applyProtection="1">
      <alignment horizontal="center"/>
      <protection locked="0"/>
    </xf>
    <xf numFmtId="0" fontId="3" fillId="0" borderId="12" xfId="0" applyFont="1" applyBorder="1" applyAlignment="1">
      <alignment horizontal="right"/>
    </xf>
    <xf numFmtId="0" fontId="3" fillId="0" borderId="24" xfId="0" applyFont="1" applyBorder="1" applyAlignment="1" applyProtection="1">
      <alignment horizontal="center"/>
      <protection locked="0"/>
    </xf>
    <xf numFmtId="0" fontId="3" fillId="0" borderId="25" xfId="0" applyFont="1" applyBorder="1" applyAlignment="1">
      <alignment horizontal="right"/>
    </xf>
    <xf numFmtId="49" fontId="3" fillId="0" borderId="24" xfId="0" applyNumberFormat="1" applyFont="1" applyBorder="1" applyAlignment="1" applyProtection="1">
      <alignment horizontal="center"/>
      <protection locked="0"/>
    </xf>
    <xf numFmtId="0" fontId="3" fillId="0" borderId="26" xfId="0" applyFont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/>
      <protection locked="0"/>
    </xf>
    <xf numFmtId="12" fontId="3" fillId="0" borderId="26" xfId="0" applyNumberFormat="1" applyFont="1" applyBorder="1" applyAlignment="1" applyProtection="1">
      <alignment horizontal="center"/>
      <protection locked="0"/>
    </xf>
    <xf numFmtId="0" fontId="3" fillId="0" borderId="28" xfId="0" applyFont="1" applyBorder="1" applyAlignment="1" applyProtection="1">
      <alignment horizontal="center"/>
      <protection locked="0"/>
    </xf>
    <xf numFmtId="49" fontId="3" fillId="0" borderId="26" xfId="0" applyNumberFormat="1" applyFont="1" applyBorder="1" applyAlignment="1" applyProtection="1">
      <alignment horizontal="center"/>
      <protection locked="0"/>
    </xf>
    <xf numFmtId="0" fontId="3" fillId="0" borderId="29" xfId="0" applyFont="1" applyBorder="1" applyAlignment="1">
      <alignment horizontal="right"/>
    </xf>
    <xf numFmtId="0" fontId="3" fillId="0" borderId="30" xfId="0" applyFont="1" applyBorder="1" applyAlignment="1" applyProtection="1">
      <alignment horizontal="center"/>
      <protection locked="0"/>
    </xf>
    <xf numFmtId="0" fontId="3" fillId="0" borderId="20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31" xfId="0" applyFont="1" applyBorder="1" applyAlignment="1" applyProtection="1">
      <alignment horizontal="center"/>
      <protection locked="0"/>
    </xf>
    <xf numFmtId="0" fontId="3" fillId="0" borderId="32" xfId="0" applyFont="1" applyBorder="1" applyAlignment="1" applyProtection="1">
      <alignment horizontal="center"/>
      <protection locked="0"/>
    </xf>
    <xf numFmtId="0" fontId="3" fillId="0" borderId="33" xfId="0" applyFont="1" applyBorder="1" applyAlignment="1" applyProtection="1">
      <alignment horizontal="center"/>
      <protection locked="0"/>
    </xf>
    <xf numFmtId="0" fontId="3" fillId="0" borderId="19" xfId="0" applyFont="1" applyBorder="1" applyProtection="1">
      <protection locked="0"/>
    </xf>
    <xf numFmtId="0" fontId="3" fillId="0" borderId="25" xfId="0" applyFont="1" applyBorder="1"/>
    <xf numFmtId="0" fontId="3" fillId="0" borderId="2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34" xfId="0" applyFont="1" applyBorder="1" applyAlignment="1">
      <alignment horizontal="right"/>
    </xf>
    <xf numFmtId="0" fontId="3" fillId="0" borderId="29" xfId="0" applyFont="1" applyBorder="1"/>
    <xf numFmtId="0" fontId="3" fillId="0" borderId="35" xfId="0" applyFont="1" applyBorder="1" applyAlignment="1" applyProtection="1">
      <alignment horizontal="center"/>
      <protection locked="0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right"/>
    </xf>
    <xf numFmtId="49" fontId="3" fillId="0" borderId="11" xfId="0" applyNumberFormat="1" applyFont="1" applyBorder="1" applyAlignment="1" applyProtection="1">
      <alignment horizontal="center"/>
      <protection locked="0"/>
    </xf>
    <xf numFmtId="0" fontId="3" fillId="0" borderId="36" xfId="0" applyFont="1" applyBorder="1" applyAlignment="1">
      <alignment horizontal="left"/>
    </xf>
    <xf numFmtId="0" fontId="3" fillId="0" borderId="37" xfId="0" applyFont="1" applyBorder="1" applyProtection="1">
      <protection locked="0"/>
    </xf>
    <xf numFmtId="0" fontId="3" fillId="0" borderId="38" xfId="0" applyFont="1" applyBorder="1" applyProtection="1">
      <protection locked="0"/>
    </xf>
    <xf numFmtId="0" fontId="5" fillId="0" borderId="39" xfId="0" applyFont="1" applyBorder="1" applyAlignment="1">
      <alignment horizontal="center"/>
    </xf>
    <xf numFmtId="0" fontId="7" fillId="0" borderId="40" xfId="0" applyFont="1" applyBorder="1" applyAlignment="1">
      <alignment horizontal="center"/>
    </xf>
    <xf numFmtId="0" fontId="3" fillId="0" borderId="41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14" fontId="12" fillId="0" borderId="42" xfId="0" applyNumberFormat="1" applyFont="1" applyBorder="1" applyAlignment="1" applyProtection="1">
      <alignment horizontal="center"/>
      <protection locked="0"/>
    </xf>
    <xf numFmtId="0" fontId="7" fillId="0" borderId="43" xfId="0" applyFont="1" applyBorder="1" applyAlignment="1">
      <alignment horizontal="center"/>
    </xf>
    <xf numFmtId="0" fontId="3" fillId="0" borderId="44" xfId="0" applyFont="1" applyBorder="1" applyAlignment="1" applyProtection="1">
      <alignment horizontal="center"/>
      <protection locked="0"/>
    </xf>
    <xf numFmtId="0" fontId="3" fillId="0" borderId="4" xfId="0" applyFont="1" applyBorder="1" applyAlignment="1">
      <alignment horizontal="right"/>
    </xf>
    <xf numFmtId="0" fontId="12" fillId="0" borderId="45" xfId="0" applyFont="1" applyBorder="1" applyAlignment="1" applyProtection="1">
      <alignment horizontal="center"/>
      <protection locked="0"/>
    </xf>
    <xf numFmtId="0" fontId="12" fillId="0" borderId="38" xfId="0" applyFont="1" applyBorder="1" applyAlignment="1" applyProtection="1">
      <alignment horizontal="center"/>
      <protection locked="0"/>
    </xf>
    <xf numFmtId="0" fontId="3" fillId="0" borderId="46" xfId="0" applyFont="1" applyBorder="1" applyAlignment="1" applyProtection="1">
      <alignment horizontal="center"/>
      <protection locked="0"/>
    </xf>
    <xf numFmtId="0" fontId="8" fillId="0" borderId="47" xfId="0" applyFont="1" applyBorder="1" applyAlignment="1">
      <alignment horizontal="center"/>
    </xf>
    <xf numFmtId="0" fontId="8" fillId="0" borderId="48" xfId="0" applyFont="1" applyBorder="1" applyAlignment="1">
      <alignment horizontal="center"/>
    </xf>
    <xf numFmtId="0" fontId="8" fillId="0" borderId="2" xfId="0" applyFont="1" applyBorder="1" applyAlignment="1">
      <alignment horizontal="centerContinuous"/>
    </xf>
    <xf numFmtId="0" fontId="8" fillId="0" borderId="3" xfId="0" applyFont="1" applyBorder="1" applyAlignment="1">
      <alignment horizontal="centerContinuous"/>
    </xf>
    <xf numFmtId="18" fontId="3" fillId="0" borderId="49" xfId="0" applyNumberFormat="1" applyFont="1" applyBorder="1" applyAlignment="1" applyProtection="1">
      <alignment horizontal="center"/>
      <protection locked="0"/>
    </xf>
    <xf numFmtId="18" fontId="3" fillId="0" borderId="44" xfId="0" applyNumberFormat="1" applyFont="1" applyBorder="1" applyAlignment="1" applyProtection="1">
      <alignment horizontal="center"/>
      <protection locked="0"/>
    </xf>
    <xf numFmtId="164" fontId="3" fillId="0" borderId="44" xfId="0" applyNumberFormat="1" applyFont="1" applyBorder="1" applyAlignment="1" applyProtection="1">
      <alignment horizontal="center"/>
      <protection locked="0"/>
    </xf>
    <xf numFmtId="18" fontId="3" fillId="0" borderId="51" xfId="0" applyNumberFormat="1" applyFont="1" applyBorder="1" applyAlignment="1" applyProtection="1">
      <alignment horizontal="center"/>
      <protection locked="0"/>
    </xf>
    <xf numFmtId="0" fontId="3" fillId="0" borderId="52" xfId="0" applyFont="1" applyBorder="1" applyAlignment="1" applyProtection="1">
      <alignment horizontal="center"/>
      <protection locked="0"/>
    </xf>
    <xf numFmtId="0" fontId="3" fillId="0" borderId="53" xfId="0" applyFont="1" applyBorder="1" applyAlignment="1" applyProtection="1">
      <alignment horizontal="center"/>
      <protection locked="0"/>
    </xf>
    <xf numFmtId="164" fontId="3" fillId="0" borderId="53" xfId="0" applyNumberFormat="1" applyFont="1" applyBorder="1" applyAlignment="1" applyProtection="1">
      <alignment horizontal="center"/>
      <protection locked="0"/>
    </xf>
    <xf numFmtId="0" fontId="12" fillId="0" borderId="9" xfId="0" applyFont="1" applyBorder="1" applyAlignment="1">
      <alignment horizontal="left"/>
    </xf>
    <xf numFmtId="3" fontId="12" fillId="0" borderId="10" xfId="0" applyNumberFormat="1" applyFont="1" applyBorder="1" applyAlignment="1" applyProtection="1">
      <alignment horizontal="left"/>
      <protection locked="0"/>
    </xf>
    <xf numFmtId="3" fontId="12" fillId="0" borderId="10" xfId="0" applyNumberFormat="1" applyFont="1" applyBorder="1" applyAlignment="1">
      <alignment horizontal="right"/>
    </xf>
    <xf numFmtId="3" fontId="12" fillId="0" borderId="10" xfId="0" applyNumberFormat="1" applyFont="1" applyBorder="1" applyAlignment="1">
      <alignment horizontal="left"/>
    </xf>
    <xf numFmtId="3" fontId="3" fillId="0" borderId="10" xfId="0" applyNumberFormat="1" applyFont="1" applyBorder="1" applyAlignment="1" applyProtection="1">
      <alignment horizontal="left"/>
      <protection locked="0"/>
    </xf>
    <xf numFmtId="0" fontId="3" fillId="0" borderId="0" xfId="0" applyFont="1" applyBorder="1"/>
    <xf numFmtId="0" fontId="12" fillId="0" borderId="12" xfId="0" applyFont="1" applyBorder="1" applyAlignment="1">
      <alignment horizontal="left"/>
    </xf>
    <xf numFmtId="3" fontId="12" fillId="0" borderId="13" xfId="0" applyNumberFormat="1" applyFont="1" applyBorder="1" applyAlignment="1" applyProtection="1">
      <alignment horizontal="left"/>
      <protection locked="0"/>
    </xf>
    <xf numFmtId="3" fontId="12" fillId="0" borderId="13" xfId="0" applyNumberFormat="1" applyFont="1" applyBorder="1" applyAlignment="1">
      <alignment horizontal="right"/>
    </xf>
    <xf numFmtId="3" fontId="12" fillId="0" borderId="13" xfId="0" applyNumberFormat="1" applyFont="1" applyBorder="1" applyAlignment="1">
      <alignment horizontal="left"/>
    </xf>
    <xf numFmtId="3" fontId="3" fillId="0" borderId="13" xfId="0" applyNumberFormat="1" applyFont="1" applyBorder="1" applyAlignment="1" applyProtection="1">
      <alignment horizontal="left"/>
      <protection locked="0"/>
    </xf>
    <xf numFmtId="3" fontId="3" fillId="0" borderId="14" xfId="0" applyNumberFormat="1" applyFont="1" applyBorder="1" applyAlignment="1" applyProtection="1">
      <alignment horizontal="left"/>
      <protection locked="0"/>
    </xf>
    <xf numFmtId="0" fontId="3" fillId="0" borderId="0" xfId="0" applyFont="1" applyAlignment="1"/>
    <xf numFmtId="0" fontId="12" fillId="0" borderId="15" xfId="0" applyFont="1" applyBorder="1" applyAlignment="1">
      <alignment horizontal="left"/>
    </xf>
    <xf numFmtId="3" fontId="12" fillId="0" borderId="16" xfId="0" applyNumberFormat="1" applyFont="1" applyBorder="1" applyAlignment="1" applyProtection="1">
      <alignment horizontal="left"/>
      <protection locked="0"/>
    </xf>
    <xf numFmtId="3" fontId="12" fillId="0" borderId="16" xfId="0" applyNumberFormat="1" applyFont="1" applyBorder="1" applyAlignment="1">
      <alignment horizontal="right"/>
    </xf>
    <xf numFmtId="3" fontId="12" fillId="0" borderId="37" xfId="0" applyNumberFormat="1" applyFont="1" applyBorder="1" applyAlignment="1" applyProtection="1">
      <alignment horizontal="left"/>
      <protection locked="0"/>
    </xf>
    <xf numFmtId="3" fontId="12" fillId="0" borderId="37" xfId="0" applyNumberFormat="1" applyFont="1" applyBorder="1" applyAlignment="1">
      <alignment horizontal="left"/>
    </xf>
    <xf numFmtId="3" fontId="12" fillId="0" borderId="37" xfId="0" applyNumberFormat="1" applyFont="1" applyBorder="1" applyAlignment="1">
      <alignment horizontal="right"/>
    </xf>
    <xf numFmtId="3" fontId="3" fillId="0" borderId="37" xfId="0" applyNumberFormat="1" applyFont="1" applyBorder="1" applyAlignment="1" applyProtection="1">
      <alignment horizontal="left"/>
      <protection locked="0"/>
    </xf>
    <xf numFmtId="3" fontId="3" fillId="0" borderId="38" xfId="0" applyNumberFormat="1" applyFont="1" applyBorder="1" applyAlignment="1" applyProtection="1">
      <alignment horizontal="left"/>
      <protection locked="0"/>
    </xf>
    <xf numFmtId="3" fontId="3" fillId="0" borderId="75" xfId="0" applyNumberFormat="1" applyFont="1" applyBorder="1" applyAlignment="1" applyProtection="1">
      <alignment horizontal="center"/>
      <protection locked="0"/>
    </xf>
    <xf numFmtId="0" fontId="8" fillId="0" borderId="0" xfId="0" applyNumberFormat="1" applyFont="1" applyBorder="1" applyAlignment="1" applyProtection="1">
      <alignment horizontal="center"/>
      <protection locked="0"/>
    </xf>
    <xf numFmtId="0" fontId="8" fillId="0" borderId="9" xfId="0" applyFont="1" applyBorder="1"/>
    <xf numFmtId="0" fontId="3" fillId="0" borderId="10" xfId="0" applyFont="1" applyBorder="1" applyProtection="1">
      <protection locked="0"/>
    </xf>
    <xf numFmtId="0" fontId="3" fillId="0" borderId="78" xfId="0" applyFont="1" applyBorder="1" applyProtection="1">
      <protection locked="0"/>
    </xf>
    <xf numFmtId="0" fontId="3" fillId="0" borderId="79" xfId="0" applyFont="1" applyBorder="1" applyProtection="1">
      <protection locked="0"/>
    </xf>
    <xf numFmtId="0" fontId="3" fillId="0" borderId="45" xfId="0" applyFont="1" applyBorder="1" applyProtection="1">
      <protection locked="0"/>
    </xf>
    <xf numFmtId="0" fontId="12" fillId="0" borderId="36" xfId="0" applyFont="1" applyBorder="1"/>
    <xf numFmtId="0" fontId="12" fillId="0" borderId="37" xfId="0" applyFont="1" applyBorder="1" applyProtection="1">
      <protection locked="0"/>
    </xf>
    <xf numFmtId="0" fontId="12" fillId="0" borderId="37" xfId="0" applyFont="1" applyBorder="1" applyAlignment="1">
      <alignment horizontal="right"/>
    </xf>
    <xf numFmtId="0" fontId="3" fillId="0" borderId="0" xfId="0" applyFont="1" applyAlignment="1" applyProtection="1">
      <alignment horizontal="center"/>
      <protection locked="0"/>
    </xf>
    <xf numFmtId="0" fontId="9" fillId="0" borderId="10" xfId="0" applyFont="1" applyBorder="1" applyAlignment="1" applyProtection="1">
      <alignment horizontal="center"/>
      <protection locked="0"/>
    </xf>
    <xf numFmtId="0" fontId="9" fillId="0" borderId="10" xfId="0" applyFont="1" applyBorder="1" applyAlignment="1" applyProtection="1">
      <alignment horizontal="center"/>
      <protection locked="0"/>
    </xf>
    <xf numFmtId="0" fontId="11" fillId="0" borderId="16" xfId="0" applyFont="1" applyBorder="1" applyAlignment="1" applyProtection="1">
      <alignment horizontal="center"/>
      <protection locked="0"/>
    </xf>
    <xf numFmtId="0" fontId="3" fillId="0" borderId="17" xfId="0" applyFont="1" applyBorder="1" applyAlignment="1" applyProtection="1">
      <alignment horizontal="center"/>
      <protection locked="0"/>
    </xf>
    <xf numFmtId="0" fontId="9" fillId="0" borderId="10" xfId="0" applyFont="1" applyBorder="1" applyAlignment="1" applyProtection="1">
      <alignment horizontal="center"/>
      <protection locked="0"/>
    </xf>
    <xf numFmtId="3" fontId="11" fillId="0" borderId="16" xfId="0" applyNumberFormat="1" applyFont="1" applyBorder="1" applyAlignment="1" applyProtection="1">
      <alignment horizontal="center"/>
      <protection locked="0"/>
    </xf>
    <xf numFmtId="0" fontId="9" fillId="0" borderId="10" xfId="0" applyFont="1" applyBorder="1" applyAlignment="1" applyProtection="1">
      <alignment horizontal="center"/>
      <protection locked="0"/>
    </xf>
    <xf numFmtId="0" fontId="9" fillId="0" borderId="10" xfId="0" applyFont="1" applyBorder="1" applyAlignment="1" applyProtection="1">
      <alignment horizontal="center"/>
      <protection locked="0"/>
    </xf>
    <xf numFmtId="0" fontId="9" fillId="0" borderId="10" xfId="0" applyFont="1" applyBorder="1" applyAlignment="1" applyProtection="1">
      <alignment horizontal="center"/>
      <protection locked="0"/>
    </xf>
    <xf numFmtId="0" fontId="9" fillId="0" borderId="10" xfId="0" applyFont="1" applyBorder="1" applyAlignment="1" applyProtection="1">
      <alignment horizontal="center"/>
      <protection locked="0"/>
    </xf>
    <xf numFmtId="12" fontId="3" fillId="0" borderId="44" xfId="0" applyNumberFormat="1" applyFont="1" applyBorder="1" applyAlignment="1" applyProtection="1">
      <alignment horizontal="center"/>
      <protection locked="0"/>
    </xf>
    <xf numFmtId="0" fontId="9" fillId="0" borderId="10" xfId="0" applyFont="1" applyBorder="1" applyAlignment="1" applyProtection="1">
      <alignment horizontal="center"/>
      <protection locked="0"/>
    </xf>
    <xf numFmtId="0" fontId="9" fillId="0" borderId="10" xfId="0" applyFont="1" applyBorder="1" applyAlignment="1" applyProtection="1">
      <alignment horizontal="center"/>
      <protection locked="0"/>
    </xf>
    <xf numFmtId="0" fontId="9" fillId="0" borderId="10" xfId="0" applyFont="1" applyBorder="1" applyAlignment="1" applyProtection="1">
      <alignment horizontal="center"/>
      <protection locked="0"/>
    </xf>
    <xf numFmtId="12" fontId="3" fillId="0" borderId="28" xfId="0" applyNumberFormat="1" applyFont="1" applyBorder="1" applyAlignment="1" applyProtection="1">
      <alignment horizontal="center"/>
      <protection locked="0"/>
    </xf>
    <xf numFmtId="49" fontId="3" fillId="0" borderId="28" xfId="0" applyNumberFormat="1" applyFont="1" applyBorder="1" applyAlignment="1" applyProtection="1">
      <alignment horizontal="center"/>
      <protection locked="0"/>
    </xf>
    <xf numFmtId="0" fontId="9" fillId="0" borderId="10" xfId="0" applyFont="1" applyBorder="1" applyAlignment="1" applyProtection="1">
      <alignment horizontal="center"/>
      <protection locked="0"/>
    </xf>
    <xf numFmtId="0" fontId="9" fillId="0" borderId="10" xfId="0" applyFont="1" applyBorder="1" applyAlignment="1" applyProtection="1">
      <alignment horizontal="center"/>
      <protection locked="0"/>
    </xf>
    <xf numFmtId="0" fontId="9" fillId="0" borderId="10" xfId="0" applyFont="1" applyBorder="1" applyAlignment="1" applyProtection="1">
      <alignment horizontal="center"/>
      <protection locked="0"/>
    </xf>
    <xf numFmtId="0" fontId="9" fillId="0" borderId="10" xfId="0" applyFont="1" applyBorder="1" applyAlignment="1" applyProtection="1">
      <alignment horizontal="center"/>
      <protection locked="0"/>
    </xf>
    <xf numFmtId="0" fontId="9" fillId="0" borderId="10" xfId="0" applyFont="1" applyBorder="1" applyAlignment="1" applyProtection="1">
      <alignment horizontal="center"/>
      <protection locked="0"/>
    </xf>
    <xf numFmtId="0" fontId="9" fillId="0" borderId="10" xfId="0" applyFont="1" applyBorder="1" applyAlignment="1" applyProtection="1">
      <alignment horizontal="center"/>
      <protection locked="0"/>
    </xf>
    <xf numFmtId="0" fontId="3" fillId="0" borderId="17" xfId="0" applyFont="1" applyBorder="1" applyAlignment="1" applyProtection="1">
      <alignment horizontal="center"/>
      <protection locked="0"/>
    </xf>
    <xf numFmtId="0" fontId="9" fillId="0" borderId="10" xfId="0" applyFont="1" applyBorder="1" applyAlignment="1" applyProtection="1">
      <alignment horizontal="center"/>
      <protection locked="0"/>
    </xf>
    <xf numFmtId="0" fontId="3" fillId="0" borderId="17" xfId="0" applyFont="1" applyBorder="1" applyAlignment="1" applyProtection="1">
      <alignment horizontal="center"/>
      <protection locked="0"/>
    </xf>
    <xf numFmtId="0" fontId="3" fillId="0" borderId="50" xfId="0" applyFont="1" applyBorder="1" applyAlignment="1" applyProtection="1">
      <alignment horizontal="left"/>
      <protection locked="0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9" fillId="0" borderId="10" xfId="0" applyFont="1" applyBorder="1" applyAlignment="1" applyProtection="1">
      <alignment horizontal="center"/>
      <protection locked="0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9" fillId="0" borderId="13" xfId="0" applyFont="1" applyBorder="1" applyAlignment="1" applyProtection="1">
      <alignment horizontal="left" shrinkToFit="1"/>
      <protection locked="0"/>
    </xf>
    <xf numFmtId="0" fontId="10" fillId="0" borderId="13" xfId="0" applyFont="1" applyBorder="1" applyAlignment="1">
      <alignment shrinkToFit="1"/>
    </xf>
    <xf numFmtId="0" fontId="9" fillId="0" borderId="13" xfId="0" applyFont="1" applyBorder="1" applyAlignment="1" applyProtection="1">
      <alignment horizontal="center"/>
      <protection locked="0"/>
    </xf>
    <xf numFmtId="0" fontId="3" fillId="0" borderId="13" xfId="0" applyFont="1" applyBorder="1" applyAlignment="1" applyProtection="1">
      <alignment horizontal="center"/>
      <protection locked="0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/>
      <protection locked="0"/>
    </xf>
    <xf numFmtId="0" fontId="3" fillId="0" borderId="17" xfId="0" applyFont="1" applyBorder="1" applyAlignment="1" applyProtection="1">
      <alignment horizontal="center"/>
      <protection locked="0"/>
    </xf>
    <xf numFmtId="0" fontId="12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3" fontId="3" fillId="0" borderId="10" xfId="0" applyNumberFormat="1" applyFont="1" applyBorder="1" applyAlignment="1">
      <alignment horizontal="center"/>
    </xf>
    <xf numFmtId="3" fontId="3" fillId="0" borderId="11" xfId="0" applyNumberFormat="1" applyFont="1" applyBorder="1" applyAlignment="1">
      <alignment horizontal="center"/>
    </xf>
    <xf numFmtId="14" fontId="3" fillId="0" borderId="50" xfId="0" applyNumberFormat="1" applyFont="1" applyBorder="1" applyAlignment="1" applyProtection="1">
      <alignment horizontal="left"/>
      <protection locked="0"/>
    </xf>
    <xf numFmtId="0" fontId="3" fillId="0" borderId="54" xfId="0" applyFont="1" applyBorder="1" applyAlignment="1" applyProtection="1">
      <alignment horizontal="left"/>
      <protection locked="0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9" fillId="0" borderId="55" xfId="0" applyFont="1" applyBorder="1" applyAlignment="1">
      <alignment horizontal="left"/>
    </xf>
    <xf numFmtId="0" fontId="10" fillId="0" borderId="56" xfId="0" applyFont="1" applyBorder="1" applyAlignment="1">
      <alignment horizontal="left"/>
    </xf>
    <xf numFmtId="165" fontId="9" fillId="0" borderId="57" xfId="0" applyNumberFormat="1" applyFont="1" applyBorder="1" applyAlignment="1">
      <alignment horizontal="center"/>
    </xf>
    <xf numFmtId="0" fontId="10" fillId="0" borderId="56" xfId="0" applyFont="1" applyBorder="1" applyAlignment="1">
      <alignment horizontal="center"/>
    </xf>
    <xf numFmtId="165" fontId="8" fillId="0" borderId="58" xfId="0" applyNumberFormat="1" applyFont="1" applyBorder="1" applyAlignment="1"/>
    <xf numFmtId="0" fontId="0" fillId="0" borderId="64" xfId="0" applyBorder="1" applyAlignment="1"/>
    <xf numFmtId="0" fontId="0" fillId="0" borderId="70" xfId="0" applyBorder="1" applyAlignment="1"/>
    <xf numFmtId="165" fontId="9" fillId="0" borderId="57" xfId="0" applyNumberFormat="1" applyFont="1" applyBorder="1" applyAlignment="1">
      <alignment horizontal="left"/>
    </xf>
    <xf numFmtId="0" fontId="0" fillId="0" borderId="59" xfId="0" applyBorder="1" applyAlignment="1">
      <alignment horizontal="left"/>
    </xf>
    <xf numFmtId="0" fontId="0" fillId="0" borderId="56" xfId="0" applyBorder="1" applyAlignment="1">
      <alignment horizontal="left"/>
    </xf>
    <xf numFmtId="165" fontId="8" fillId="0" borderId="57" xfId="0" applyNumberFormat="1" applyFont="1" applyBorder="1" applyAlignment="1">
      <alignment horizontal="center"/>
    </xf>
    <xf numFmtId="0" fontId="0" fillId="0" borderId="60" xfId="0" applyBorder="1" applyAlignment="1">
      <alignment horizontal="center"/>
    </xf>
    <xf numFmtId="0" fontId="9" fillId="0" borderId="61" xfId="0" applyFont="1" applyBorder="1" applyAlignment="1"/>
    <xf numFmtId="0" fontId="10" fillId="0" borderId="62" xfId="0" applyFont="1" applyBorder="1" applyAlignment="1"/>
    <xf numFmtId="165" fontId="9" fillId="0" borderId="63" xfId="0" applyNumberFormat="1" applyFont="1" applyBorder="1" applyAlignment="1">
      <alignment horizontal="center"/>
    </xf>
    <xf numFmtId="0" fontId="10" fillId="0" borderId="62" xfId="0" applyFont="1" applyBorder="1" applyAlignment="1">
      <alignment horizontal="center"/>
    </xf>
    <xf numFmtId="165" fontId="9" fillId="0" borderId="63" xfId="0" applyNumberFormat="1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62" xfId="0" applyBorder="1" applyAlignment="1">
      <alignment horizontal="left"/>
    </xf>
    <xf numFmtId="165" fontId="8" fillId="0" borderId="63" xfId="0" applyNumberFormat="1" applyFont="1" applyBorder="1" applyAlignment="1">
      <alignment horizontal="center"/>
    </xf>
    <xf numFmtId="0" fontId="0" fillId="0" borderId="66" xfId="0" applyBorder="1" applyAlignment="1">
      <alignment horizontal="center"/>
    </xf>
    <xf numFmtId="165" fontId="9" fillId="0" borderId="67" xfId="0" applyNumberFormat="1" applyFont="1" applyBorder="1" applyAlignment="1" applyProtection="1">
      <alignment horizontal="left"/>
      <protection locked="0"/>
    </xf>
    <xf numFmtId="165" fontId="9" fillId="0" borderId="68" xfId="0" applyNumberFormat="1" applyFont="1" applyBorder="1" applyAlignment="1" applyProtection="1">
      <alignment horizontal="left"/>
      <protection locked="0"/>
    </xf>
    <xf numFmtId="0" fontId="3" fillId="0" borderId="16" xfId="0" applyFont="1" applyBorder="1" applyAlignment="1" applyProtection="1">
      <protection locked="0"/>
    </xf>
    <xf numFmtId="0" fontId="0" fillId="0" borderId="16" xfId="0" applyBorder="1" applyAlignment="1"/>
    <xf numFmtId="165" fontId="9" fillId="0" borderId="37" xfId="0" applyNumberFormat="1" applyFont="1" applyBorder="1" applyAlignment="1" applyProtection="1">
      <alignment horizontal="center"/>
      <protection locked="0"/>
    </xf>
    <xf numFmtId="165" fontId="9" fillId="0" borderId="69" xfId="0" applyNumberFormat="1" applyFont="1" applyBorder="1" applyAlignment="1" applyProtection="1">
      <alignment horizontal="center"/>
      <protection locked="0"/>
    </xf>
    <xf numFmtId="165" fontId="9" fillId="0" borderId="71" xfId="0" applyNumberFormat="1" applyFont="1" applyBorder="1" applyAlignment="1" applyProtection="1">
      <alignment horizontal="left"/>
      <protection locked="0"/>
    </xf>
    <xf numFmtId="165" fontId="8" fillId="0" borderId="72" xfId="0" applyNumberFormat="1" applyFont="1" applyBorder="1" applyAlignment="1" applyProtection="1">
      <alignment horizontal="left"/>
      <protection locked="0"/>
    </xf>
    <xf numFmtId="165" fontId="8" fillId="0" borderId="68" xfId="0" applyNumberFormat="1" applyFont="1" applyBorder="1" applyAlignment="1" applyProtection="1">
      <alignment horizontal="left"/>
      <protection locked="0"/>
    </xf>
    <xf numFmtId="165" fontId="8" fillId="0" borderId="37" xfId="0" applyNumberFormat="1" applyFont="1" applyBorder="1" applyAlignment="1" applyProtection="1">
      <alignment horizontal="center"/>
      <protection locked="0"/>
    </xf>
    <xf numFmtId="0" fontId="0" fillId="0" borderId="38" xfId="0" applyBorder="1" applyAlignment="1">
      <alignment horizontal="center"/>
    </xf>
    <xf numFmtId="165" fontId="9" fillId="0" borderId="73" xfId="0" applyNumberFormat="1" applyFont="1" applyBorder="1" applyAlignment="1" applyProtection="1">
      <alignment horizontal="center"/>
      <protection locked="0"/>
    </xf>
    <xf numFmtId="0" fontId="10" fillId="0" borderId="74" xfId="0" applyFont="1" applyBorder="1" applyAlignment="1">
      <alignment horizontal="center"/>
    </xf>
    <xf numFmtId="165" fontId="9" fillId="0" borderId="75" xfId="0" applyNumberFormat="1" applyFont="1" applyBorder="1" applyAlignment="1" applyProtection="1">
      <alignment horizontal="center"/>
      <protection locked="0"/>
    </xf>
    <xf numFmtId="0" fontId="10" fillId="0" borderId="76" xfId="0" applyFont="1" applyBorder="1" applyAlignment="1">
      <alignment horizontal="center"/>
    </xf>
    <xf numFmtId="165" fontId="8" fillId="0" borderId="74" xfId="0" applyNumberFormat="1" applyFont="1" applyBorder="1" applyAlignment="1" applyProtection="1">
      <alignment horizontal="center"/>
      <protection locked="0"/>
    </xf>
    <xf numFmtId="1" fontId="8" fillId="0" borderId="75" xfId="0" applyNumberFormat="1" applyFont="1" applyBorder="1" applyAlignment="1" applyProtection="1">
      <alignment horizontal="center"/>
      <protection locked="0"/>
    </xf>
    <xf numFmtId="1" fontId="0" fillId="0" borderId="77" xfId="0" applyNumberFormat="1" applyBorder="1" applyAlignment="1">
      <alignment horizontal="center"/>
    </xf>
    <xf numFmtId="0" fontId="3" fillId="0" borderId="10" xfId="0" applyFont="1" applyBorder="1" applyAlignment="1" applyProtection="1">
      <alignment horizontal="center"/>
      <protection locked="0"/>
    </xf>
    <xf numFmtId="0" fontId="3" fillId="0" borderId="11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/>
      <protection locked="0"/>
    </xf>
    <xf numFmtId="0" fontId="3" fillId="0" borderId="14" xfId="0" applyFont="1" applyBorder="1" applyAlignment="1" applyProtection="1">
      <alignment horizontal="center"/>
      <protection locked="0"/>
    </xf>
    <xf numFmtId="0" fontId="3" fillId="0" borderId="13" xfId="0" applyFont="1" applyBorder="1" applyAlignment="1" applyProtection="1">
      <protection locked="0"/>
    </xf>
    <xf numFmtId="0" fontId="3" fillId="0" borderId="10" xfId="0" applyFont="1" applyBorder="1" applyAlignmen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687"/>
  <sheetViews>
    <sheetView tabSelected="1" topLeftCell="A22" zoomScale="178" zoomScaleNormal="178" workbookViewId="0">
      <selection activeCell="D33" sqref="D33:J33"/>
    </sheetView>
  </sheetViews>
  <sheetFormatPr defaultRowHeight="12.75" x14ac:dyDescent="0.2"/>
  <cols>
    <col min="1" max="2" width="10.28515625" customWidth="1"/>
    <col min="3" max="10" width="9.5703125" customWidth="1"/>
  </cols>
  <sheetData>
    <row r="1" spans="1:61" ht="18.75" customHeight="1" thickTop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</row>
    <row r="2" spans="1:61" ht="12" customHeight="1" x14ac:dyDescent="0.2">
      <c r="A2" s="4" t="s">
        <v>1</v>
      </c>
      <c r="B2" s="5"/>
      <c r="C2" s="6"/>
      <c r="D2" s="6"/>
      <c r="E2" s="6"/>
      <c r="F2" s="6"/>
      <c r="G2" s="6"/>
      <c r="H2" s="5"/>
      <c r="I2" s="6"/>
      <c r="J2" s="7"/>
    </row>
    <row r="3" spans="1:61" ht="12.75" customHeight="1" thickBot="1" x14ac:dyDescent="0.25">
      <c r="A3" s="8"/>
      <c r="B3" s="9"/>
      <c r="C3" s="10" t="s">
        <v>2</v>
      </c>
      <c r="D3" s="11"/>
      <c r="E3" s="11"/>
      <c r="F3" s="11"/>
      <c r="G3" s="11"/>
      <c r="H3" s="12"/>
      <c r="I3" s="13" t="s">
        <v>3</v>
      </c>
      <c r="J3" s="14">
        <v>44286</v>
      </c>
    </row>
    <row r="4" spans="1:61" ht="15.95" customHeight="1" thickTop="1" x14ac:dyDescent="0.2">
      <c r="A4" s="15" t="s">
        <v>4</v>
      </c>
      <c r="B4" s="145" t="s">
        <v>122</v>
      </c>
      <c r="C4" s="146"/>
      <c r="D4" s="16" t="s">
        <v>5</v>
      </c>
      <c r="E4" s="140" t="s">
        <v>124</v>
      </c>
      <c r="F4" s="16" t="s">
        <v>6</v>
      </c>
      <c r="G4" s="140" t="s">
        <v>7</v>
      </c>
      <c r="H4" s="16" t="s">
        <v>8</v>
      </c>
      <c r="I4" s="145" t="s">
        <v>123</v>
      </c>
      <c r="J4" s="147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</row>
    <row r="5" spans="1:61" ht="15.95" customHeight="1" x14ac:dyDescent="0.2">
      <c r="A5" s="19" t="s">
        <v>9</v>
      </c>
      <c r="B5" s="148" t="s">
        <v>126</v>
      </c>
      <c r="C5" s="149"/>
      <c r="D5" s="20" t="s">
        <v>10</v>
      </c>
      <c r="E5" s="150" t="s">
        <v>181</v>
      </c>
      <c r="F5" s="150"/>
      <c r="G5" s="20" t="s">
        <v>11</v>
      </c>
      <c r="H5" s="151"/>
      <c r="I5" s="152"/>
      <c r="J5" s="153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</row>
    <row r="6" spans="1:61" ht="15.95" customHeight="1" thickBot="1" x14ac:dyDescent="0.25">
      <c r="A6" s="21" t="s">
        <v>12</v>
      </c>
      <c r="B6" s="122">
        <v>5760</v>
      </c>
      <c r="C6" s="23" t="s">
        <v>13</v>
      </c>
      <c r="D6" s="119">
        <v>16</v>
      </c>
      <c r="E6" s="23" t="s">
        <v>14</v>
      </c>
      <c r="F6" s="122"/>
      <c r="G6" s="23" t="s">
        <v>15</v>
      </c>
      <c r="H6" s="119"/>
      <c r="I6" s="25" t="s">
        <v>16</v>
      </c>
      <c r="J6" s="141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</row>
    <row r="7" spans="1:61" ht="15.95" customHeight="1" thickTop="1" x14ac:dyDescent="0.2">
      <c r="A7" s="27" t="s">
        <v>17</v>
      </c>
      <c r="B7" s="28"/>
      <c r="C7" s="29" t="s">
        <v>215</v>
      </c>
      <c r="D7" s="28">
        <v>145</v>
      </c>
      <c r="E7" s="29" t="s">
        <v>19</v>
      </c>
      <c r="F7" s="30" t="s">
        <v>20</v>
      </c>
      <c r="G7" s="31" t="s">
        <v>21</v>
      </c>
      <c r="H7" s="29" t="s">
        <v>22</v>
      </c>
      <c r="I7" s="32"/>
      <c r="J7" s="33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</row>
    <row r="8" spans="1:61" ht="15.95" customHeight="1" x14ac:dyDescent="0.2">
      <c r="A8" s="34" t="s">
        <v>23</v>
      </c>
      <c r="B8" s="35"/>
      <c r="C8" s="36" t="s">
        <v>24</v>
      </c>
      <c r="D8" s="37"/>
      <c r="E8" s="36" t="s">
        <v>25</v>
      </c>
      <c r="F8" s="38"/>
      <c r="G8" s="39"/>
      <c r="H8" s="36" t="s">
        <v>26</v>
      </c>
      <c r="I8" s="40"/>
      <c r="J8" s="131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</row>
    <row r="9" spans="1:61" ht="15.95" customHeight="1" x14ac:dyDescent="0.2">
      <c r="A9" s="34" t="s">
        <v>27</v>
      </c>
      <c r="B9" s="35"/>
      <c r="C9" s="36" t="s">
        <v>28</v>
      </c>
      <c r="D9" s="35"/>
      <c r="E9" s="36" t="s">
        <v>29</v>
      </c>
      <c r="F9" s="38"/>
      <c r="G9" s="39"/>
      <c r="H9" s="36" t="s">
        <v>30</v>
      </c>
      <c r="I9" s="38"/>
      <c r="J9" s="41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</row>
    <row r="10" spans="1:61" ht="15.95" customHeight="1" x14ac:dyDescent="0.2">
      <c r="A10" s="34" t="s">
        <v>31</v>
      </c>
      <c r="B10" s="35"/>
      <c r="C10" s="36" t="s">
        <v>32</v>
      </c>
      <c r="D10" s="35"/>
      <c r="E10" s="36" t="s">
        <v>33</v>
      </c>
      <c r="F10" s="38" t="s">
        <v>119</v>
      </c>
      <c r="G10" s="39" t="s">
        <v>119</v>
      </c>
      <c r="H10" s="36" t="s">
        <v>34</v>
      </c>
      <c r="I10" s="38"/>
      <c r="J10" s="41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</row>
    <row r="11" spans="1:61" ht="15.95" customHeight="1" x14ac:dyDescent="0.2">
      <c r="A11" s="34" t="s">
        <v>35</v>
      </c>
      <c r="B11" s="37"/>
      <c r="C11" s="36" t="s">
        <v>36</v>
      </c>
      <c r="D11" s="35"/>
      <c r="E11" s="36" t="s">
        <v>34</v>
      </c>
      <c r="F11" s="38" t="s">
        <v>120</v>
      </c>
      <c r="G11" s="39" t="s">
        <v>120</v>
      </c>
      <c r="H11" s="36" t="s">
        <v>37</v>
      </c>
      <c r="I11" s="38"/>
      <c r="J11" s="41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</row>
    <row r="12" spans="1:61" ht="15.95" customHeight="1" x14ac:dyDescent="0.2">
      <c r="A12" s="34" t="s">
        <v>38</v>
      </c>
      <c r="B12" s="116"/>
      <c r="C12" s="36" t="s">
        <v>39</v>
      </c>
      <c r="D12" s="35"/>
      <c r="E12" s="36" t="s">
        <v>40</v>
      </c>
      <c r="F12" s="38" t="s">
        <v>121</v>
      </c>
      <c r="G12" s="39" t="s">
        <v>121</v>
      </c>
      <c r="H12" s="36" t="s">
        <v>41</v>
      </c>
      <c r="I12" s="42"/>
      <c r="J12" s="132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</row>
    <row r="13" spans="1:61" ht="15.95" customHeight="1" thickBot="1" x14ac:dyDescent="0.25">
      <c r="A13" s="34" t="s">
        <v>42</v>
      </c>
      <c r="B13" s="35"/>
      <c r="C13" s="43" t="s">
        <v>43</v>
      </c>
      <c r="D13" s="44"/>
      <c r="E13" s="36" t="s">
        <v>44</v>
      </c>
      <c r="F13" s="38">
        <f>F9*4.41</f>
        <v>0</v>
      </c>
      <c r="G13" s="39">
        <f>G9*4.41</f>
        <v>0</v>
      </c>
      <c r="H13" s="36" t="s">
        <v>45</v>
      </c>
      <c r="I13" s="38"/>
      <c r="J13" s="41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</row>
    <row r="14" spans="1:61" ht="15.95" customHeight="1" x14ac:dyDescent="0.2">
      <c r="A14" s="34" t="s">
        <v>46</v>
      </c>
      <c r="B14" s="35"/>
      <c r="C14" s="45" t="s">
        <v>47</v>
      </c>
      <c r="D14" s="46" t="s">
        <v>48</v>
      </c>
      <c r="E14" s="36" t="s">
        <v>49</v>
      </c>
      <c r="F14" s="38"/>
      <c r="G14" s="39"/>
      <c r="H14" s="36" t="s">
        <v>50</v>
      </c>
      <c r="I14" s="38"/>
      <c r="J14" s="41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</row>
    <row r="15" spans="1:61" ht="15.95" customHeight="1" thickBot="1" x14ac:dyDescent="0.25">
      <c r="A15" s="34" t="s">
        <v>51</v>
      </c>
      <c r="B15" s="35"/>
      <c r="C15" s="36" t="s">
        <v>52</v>
      </c>
      <c r="D15" s="35"/>
      <c r="E15" s="43" t="s">
        <v>53</v>
      </c>
      <c r="F15" s="47"/>
      <c r="G15" s="48"/>
      <c r="H15" s="36" t="s">
        <v>54</v>
      </c>
      <c r="I15" s="38"/>
      <c r="J15" s="41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</row>
    <row r="16" spans="1:61" ht="15.95" customHeight="1" x14ac:dyDescent="0.2">
      <c r="A16" s="34" t="s">
        <v>55</v>
      </c>
      <c r="B16" s="35"/>
      <c r="C16" s="36" t="s">
        <v>56</v>
      </c>
      <c r="D16" s="35"/>
      <c r="E16" s="29" t="s">
        <v>57</v>
      </c>
      <c r="F16" s="49"/>
      <c r="G16" s="50"/>
      <c r="H16" s="36" t="s">
        <v>58</v>
      </c>
      <c r="I16" s="38"/>
      <c r="J16" s="41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</row>
    <row r="17" spans="1:61" ht="15.95" customHeight="1" x14ac:dyDescent="0.2">
      <c r="A17" s="34" t="s">
        <v>59</v>
      </c>
      <c r="B17" s="35"/>
      <c r="C17" s="36" t="s">
        <v>60</v>
      </c>
      <c r="D17" s="35"/>
      <c r="E17" s="51"/>
      <c r="F17" s="52" t="s">
        <v>61</v>
      </c>
      <c r="G17" s="53" t="s">
        <v>62</v>
      </c>
      <c r="H17" s="36" t="s">
        <v>63</v>
      </c>
      <c r="I17" s="38"/>
      <c r="J17" s="41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</row>
    <row r="18" spans="1:61" ht="15.95" customHeight="1" thickBot="1" x14ac:dyDescent="0.25">
      <c r="A18" s="54" t="s">
        <v>64</v>
      </c>
      <c r="B18" s="44"/>
      <c r="C18" s="43" t="s">
        <v>65</v>
      </c>
      <c r="D18" s="44"/>
      <c r="E18" s="43" t="s">
        <v>66</v>
      </c>
      <c r="F18" s="47"/>
      <c r="G18" s="48"/>
      <c r="H18" s="55" t="s">
        <v>67</v>
      </c>
      <c r="I18" s="47"/>
      <c r="J18" s="56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</row>
    <row r="19" spans="1:61" ht="15.95" customHeight="1" thickTop="1" x14ac:dyDescent="0.2">
      <c r="A19" s="57" t="s">
        <v>68</v>
      </c>
      <c r="B19" s="154"/>
      <c r="C19" s="154"/>
      <c r="D19" s="154"/>
      <c r="E19" s="154"/>
      <c r="F19" s="154"/>
      <c r="G19" s="154"/>
      <c r="H19" s="154"/>
      <c r="I19" s="58" t="s">
        <v>69</v>
      </c>
      <c r="J19" s="59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</row>
    <row r="20" spans="1:61" ht="15.95" customHeight="1" thickBot="1" x14ac:dyDescent="0.25">
      <c r="A20" s="60" t="s">
        <v>70</v>
      </c>
      <c r="B20" s="155"/>
      <c r="C20" s="155"/>
      <c r="D20" s="155"/>
      <c r="E20" s="155"/>
      <c r="F20" s="155"/>
      <c r="G20" s="155"/>
      <c r="H20" s="155"/>
      <c r="I20" s="155"/>
      <c r="J20" s="156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</row>
    <row r="21" spans="1:61" ht="15.95" customHeight="1" thickTop="1" x14ac:dyDescent="0.2">
      <c r="A21" s="63" t="s">
        <v>71</v>
      </c>
      <c r="B21" s="64" t="s">
        <v>72</v>
      </c>
      <c r="C21" s="65" t="s">
        <v>73</v>
      </c>
      <c r="D21" s="65" t="s">
        <v>74</v>
      </c>
      <c r="E21" s="65" t="s">
        <v>75</v>
      </c>
      <c r="F21" s="65" t="s">
        <v>76</v>
      </c>
      <c r="G21" s="65" t="s">
        <v>77</v>
      </c>
      <c r="H21" s="65" t="s">
        <v>78</v>
      </c>
      <c r="I21" s="65" t="s">
        <v>79</v>
      </c>
      <c r="J21" s="66" t="s">
        <v>80</v>
      </c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</row>
    <row r="22" spans="1:61" ht="15.95" customHeight="1" thickBot="1" x14ac:dyDescent="0.25">
      <c r="A22" s="67">
        <v>44273</v>
      </c>
      <c r="B22" s="68" t="s">
        <v>81</v>
      </c>
      <c r="C22" s="69"/>
      <c r="D22" s="127"/>
      <c r="E22" s="69"/>
      <c r="F22" s="69"/>
      <c r="G22" s="69"/>
      <c r="H22" s="69"/>
      <c r="I22" s="69"/>
      <c r="J22" s="41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</row>
    <row r="23" spans="1:61" ht="15.95" customHeight="1" thickTop="1" x14ac:dyDescent="0.2">
      <c r="A23" s="157" t="s">
        <v>82</v>
      </c>
      <c r="B23" s="158"/>
      <c r="C23" s="38"/>
      <c r="D23" s="127"/>
      <c r="E23" s="69"/>
      <c r="F23" s="69"/>
      <c r="G23" s="69"/>
      <c r="H23" s="69"/>
      <c r="I23" s="69"/>
      <c r="J23" s="41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</row>
    <row r="24" spans="1:61" ht="15.95" customHeight="1" x14ac:dyDescent="0.2">
      <c r="A24" s="70" t="s">
        <v>216</v>
      </c>
      <c r="B24" s="71">
        <v>145</v>
      </c>
      <c r="C24" s="38"/>
      <c r="D24" s="69"/>
      <c r="E24" s="69"/>
      <c r="F24" s="69"/>
      <c r="G24" s="69"/>
      <c r="H24" s="69"/>
      <c r="I24" s="69"/>
      <c r="J24" s="41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</row>
    <row r="25" spans="1:61" ht="15.95" customHeight="1" thickBot="1" x14ac:dyDescent="0.25">
      <c r="A25" s="54" t="s">
        <v>84</v>
      </c>
      <c r="B25" s="72"/>
      <c r="C25" s="47"/>
      <c r="D25" s="73"/>
      <c r="E25" s="73"/>
      <c r="F25" s="73"/>
      <c r="G25" s="73"/>
      <c r="H25" s="73"/>
      <c r="I25" s="73"/>
      <c r="J25" s="56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</row>
    <row r="26" spans="1:61" ht="15.95" customHeight="1" thickTop="1" x14ac:dyDescent="0.2">
      <c r="A26" s="74" t="s">
        <v>85</v>
      </c>
      <c r="B26" s="75" t="s">
        <v>86</v>
      </c>
      <c r="C26" s="75" t="s">
        <v>87</v>
      </c>
      <c r="D26" s="76" t="s">
        <v>88</v>
      </c>
      <c r="E26" s="76"/>
      <c r="F26" s="76"/>
      <c r="G26" s="76"/>
      <c r="H26" s="76"/>
      <c r="I26" s="76"/>
      <c r="J26" s="77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</row>
    <row r="27" spans="1:61" ht="15.95" customHeight="1" x14ac:dyDescent="0.2">
      <c r="A27" s="78">
        <v>0.25</v>
      </c>
      <c r="B27" s="79">
        <v>0.3125</v>
      </c>
      <c r="C27" s="80">
        <v>1.5</v>
      </c>
      <c r="D27" s="142" t="s">
        <v>282</v>
      </c>
      <c r="E27" s="143"/>
      <c r="F27" s="143"/>
      <c r="G27" s="143"/>
      <c r="H27" s="143"/>
      <c r="I27" s="143"/>
      <c r="J27" s="144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</row>
    <row r="28" spans="1:61" ht="15.95" customHeight="1" x14ac:dyDescent="0.2">
      <c r="A28" s="81">
        <v>0.3125</v>
      </c>
      <c r="B28" s="79">
        <v>0.5</v>
      </c>
      <c r="C28" s="80">
        <v>4.5</v>
      </c>
      <c r="D28" s="142" t="s">
        <v>283</v>
      </c>
      <c r="E28" s="143"/>
      <c r="F28" s="143"/>
      <c r="G28" s="143"/>
      <c r="H28" s="143"/>
      <c r="I28" s="143"/>
      <c r="J28" s="144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</row>
    <row r="29" spans="1:61" ht="15.95" customHeight="1" x14ac:dyDescent="0.2">
      <c r="A29" s="78">
        <v>0.5</v>
      </c>
      <c r="B29" s="79">
        <v>0.66666666666666663</v>
      </c>
      <c r="C29" s="80">
        <v>4</v>
      </c>
      <c r="D29" s="142" t="s">
        <v>284</v>
      </c>
      <c r="E29" s="143"/>
      <c r="F29" s="143"/>
      <c r="G29" s="143"/>
      <c r="H29" s="143"/>
      <c r="I29" s="143"/>
      <c r="J29" s="144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</row>
    <row r="30" spans="1:61" ht="15.95" customHeight="1" x14ac:dyDescent="0.2">
      <c r="A30" s="78">
        <v>0.66666666666666663</v>
      </c>
      <c r="B30" s="79">
        <v>1</v>
      </c>
      <c r="C30" s="80">
        <v>8</v>
      </c>
      <c r="D30" s="142" t="s">
        <v>285</v>
      </c>
      <c r="E30" s="143"/>
      <c r="F30" s="143"/>
      <c r="G30" s="143"/>
      <c r="H30" s="143"/>
      <c r="I30" s="143"/>
      <c r="J30" s="144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</row>
    <row r="31" spans="1:61" ht="15.95" customHeight="1" x14ac:dyDescent="0.2">
      <c r="A31" s="81"/>
      <c r="B31" s="79"/>
      <c r="C31" s="80"/>
      <c r="D31" s="142"/>
      <c r="E31" s="143"/>
      <c r="F31" s="143"/>
      <c r="G31" s="143"/>
      <c r="H31" s="143"/>
      <c r="I31" s="143"/>
      <c r="J31" s="144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</row>
    <row r="32" spans="1:61" ht="15.95" customHeight="1" x14ac:dyDescent="0.2">
      <c r="A32" s="81"/>
      <c r="B32" s="79"/>
      <c r="C32" s="80"/>
      <c r="D32" s="142" t="s">
        <v>286</v>
      </c>
      <c r="E32" s="143"/>
      <c r="F32" s="143"/>
      <c r="G32" s="143"/>
      <c r="H32" s="143"/>
      <c r="I32" s="143"/>
      <c r="J32" s="144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</row>
    <row r="33" spans="1:61" ht="15.95" customHeight="1" x14ac:dyDescent="0.2">
      <c r="A33" s="81"/>
      <c r="B33" s="79"/>
      <c r="C33" s="80"/>
      <c r="D33" s="161"/>
      <c r="E33" s="143"/>
      <c r="F33" s="143"/>
      <c r="G33" s="143"/>
      <c r="H33" s="143"/>
      <c r="I33" s="143"/>
      <c r="J33" s="144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</row>
    <row r="34" spans="1:61" ht="15.95" customHeight="1" x14ac:dyDescent="0.2">
      <c r="A34" s="81"/>
      <c r="B34" s="79"/>
      <c r="C34" s="80"/>
      <c r="D34" s="142"/>
      <c r="E34" s="143"/>
      <c r="F34" s="143"/>
      <c r="G34" s="143"/>
      <c r="H34" s="143"/>
      <c r="I34" s="143"/>
      <c r="J34" s="144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</row>
    <row r="35" spans="1:61" ht="15.95" customHeight="1" x14ac:dyDescent="0.2">
      <c r="A35" s="81"/>
      <c r="B35" s="79"/>
      <c r="C35" s="80"/>
      <c r="D35" s="142"/>
      <c r="E35" s="143"/>
      <c r="F35" s="143"/>
      <c r="G35" s="143"/>
      <c r="H35" s="143"/>
      <c r="I35" s="143"/>
      <c r="J35" s="144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</row>
    <row r="36" spans="1:61" ht="15.95" customHeight="1" x14ac:dyDescent="0.2">
      <c r="A36" s="81"/>
      <c r="B36" s="79"/>
      <c r="C36" s="80"/>
      <c r="D36" s="142"/>
      <c r="E36" s="143"/>
      <c r="F36" s="143"/>
      <c r="G36" s="143"/>
      <c r="H36" s="143"/>
      <c r="I36" s="143"/>
      <c r="J36" s="144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</row>
    <row r="37" spans="1:61" ht="15.95" customHeight="1" x14ac:dyDescent="0.2">
      <c r="A37" s="81"/>
      <c r="B37" s="79"/>
      <c r="C37" s="80"/>
      <c r="D37" s="142"/>
      <c r="E37" s="143"/>
      <c r="F37" s="143"/>
      <c r="G37" s="143"/>
      <c r="H37" s="143"/>
      <c r="I37" s="143"/>
      <c r="J37" s="144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</row>
    <row r="38" spans="1:61" ht="15.95" customHeight="1" x14ac:dyDescent="0.2">
      <c r="A38" s="81"/>
      <c r="B38" s="79"/>
      <c r="C38" s="80"/>
      <c r="D38" s="142"/>
      <c r="E38" s="143"/>
      <c r="F38" s="143"/>
      <c r="G38" s="143"/>
      <c r="H38" s="143"/>
      <c r="I38" s="143"/>
      <c r="J38" s="144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</row>
    <row r="39" spans="1:61" ht="15.95" customHeight="1" x14ac:dyDescent="0.2">
      <c r="A39" s="81"/>
      <c r="B39" s="79"/>
      <c r="C39" s="80"/>
      <c r="D39" s="142"/>
      <c r="E39" s="143"/>
      <c r="F39" s="143"/>
      <c r="G39" s="143"/>
      <c r="H39" s="143"/>
      <c r="I39" s="143"/>
      <c r="J39" s="144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</row>
    <row r="40" spans="1:61" ht="15.95" customHeight="1" x14ac:dyDescent="0.2">
      <c r="A40" s="81"/>
      <c r="B40" s="79"/>
      <c r="C40" s="80"/>
      <c r="D40" s="142"/>
      <c r="E40" s="143"/>
      <c r="F40" s="143"/>
      <c r="G40" s="143"/>
      <c r="H40" s="143"/>
      <c r="I40" s="143"/>
      <c r="J40" s="144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</row>
    <row r="41" spans="1:61" ht="15.95" customHeight="1" thickBot="1" x14ac:dyDescent="0.25">
      <c r="A41" s="82"/>
      <c r="B41" s="83"/>
      <c r="C41" s="84">
        <f>SUM(C27:C40)</f>
        <v>18</v>
      </c>
      <c r="D41" s="162"/>
      <c r="E41" s="163"/>
      <c r="F41" s="163"/>
      <c r="G41" s="163"/>
      <c r="H41" s="163"/>
      <c r="I41" s="163"/>
      <c r="J41" s="164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</row>
    <row r="42" spans="1:61" ht="15.95" customHeight="1" thickTop="1" x14ac:dyDescent="0.2">
      <c r="A42" s="85" t="s">
        <v>89</v>
      </c>
      <c r="B42" s="86"/>
      <c r="C42" s="87" t="s">
        <v>90</v>
      </c>
      <c r="D42" s="86"/>
      <c r="E42" s="88" t="s">
        <v>91</v>
      </c>
      <c r="F42" s="86"/>
      <c r="G42" s="87" t="s">
        <v>92</v>
      </c>
      <c r="H42" s="89"/>
      <c r="I42" s="159" t="s">
        <v>93</v>
      </c>
      <c r="J42" s="160"/>
      <c r="K42" s="18"/>
      <c r="L42" s="90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</row>
    <row r="43" spans="1:61" ht="15.95" customHeight="1" x14ac:dyDescent="0.2">
      <c r="A43" s="91" t="s">
        <v>94</v>
      </c>
      <c r="B43" s="92"/>
      <c r="C43" s="93" t="s">
        <v>95</v>
      </c>
      <c r="D43" s="92"/>
      <c r="E43" s="94" t="s">
        <v>96</v>
      </c>
      <c r="F43" s="92"/>
      <c r="G43" s="93" t="s">
        <v>97</v>
      </c>
      <c r="H43" s="95"/>
      <c r="I43" s="95"/>
      <c r="J43" s="96"/>
      <c r="K43" s="97"/>
      <c r="L43" s="90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</row>
    <row r="44" spans="1:61" ht="15.95" customHeight="1" thickBot="1" x14ac:dyDescent="0.25">
      <c r="A44" s="98" t="s">
        <v>98</v>
      </c>
      <c r="B44" s="99"/>
      <c r="C44" s="100" t="s">
        <v>99</v>
      </c>
      <c r="D44" s="101"/>
      <c r="E44" s="102" t="s">
        <v>100</v>
      </c>
      <c r="F44" s="101"/>
      <c r="G44" s="103" t="s">
        <v>101</v>
      </c>
      <c r="H44" s="104"/>
      <c r="I44" s="104"/>
      <c r="J44" s="105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</row>
    <row r="45" spans="1:61" ht="13.5" customHeight="1" thickTop="1" thickBot="1" x14ac:dyDescent="0.25">
      <c r="A45" s="165" t="s">
        <v>102</v>
      </c>
      <c r="B45" s="166"/>
      <c r="C45" s="167">
        <v>61572</v>
      </c>
      <c r="D45" s="168"/>
      <c r="E45" s="169"/>
      <c r="F45" s="172" t="s">
        <v>103</v>
      </c>
      <c r="G45" s="173"/>
      <c r="H45" s="174"/>
      <c r="I45" s="175">
        <v>894504</v>
      </c>
      <c r="J45" s="176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</row>
    <row r="46" spans="1:61" ht="13.5" customHeight="1" thickBot="1" x14ac:dyDescent="0.25">
      <c r="A46" s="177" t="s">
        <v>104</v>
      </c>
      <c r="B46" s="178"/>
      <c r="C46" s="179">
        <v>1905</v>
      </c>
      <c r="D46" s="180"/>
      <c r="E46" s="170"/>
      <c r="F46" s="181" t="s">
        <v>105</v>
      </c>
      <c r="G46" s="182"/>
      <c r="H46" s="183"/>
      <c r="I46" s="184">
        <v>104925</v>
      </c>
      <c r="J46" s="185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</row>
    <row r="47" spans="1:61" ht="15.95" customHeight="1" thickBot="1" x14ac:dyDescent="0.25">
      <c r="A47" s="186" t="s">
        <v>106</v>
      </c>
      <c r="B47" s="187"/>
      <c r="C47" s="190">
        <f>SUM(C45+C46)</f>
        <v>63477</v>
      </c>
      <c r="D47" s="191"/>
      <c r="E47" s="171"/>
      <c r="F47" s="192" t="s">
        <v>107</v>
      </c>
      <c r="G47" s="193"/>
      <c r="H47" s="194"/>
      <c r="I47" s="195">
        <f>SUM(I45+I46)</f>
        <v>999429</v>
      </c>
      <c r="J47" s="196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</row>
    <row r="48" spans="1:61" ht="15.95" customHeight="1" thickTop="1" thickBot="1" x14ac:dyDescent="0.25">
      <c r="A48" s="197" t="s">
        <v>108</v>
      </c>
      <c r="B48" s="198"/>
      <c r="C48" s="106">
        <v>2730</v>
      </c>
      <c r="D48" s="199" t="s">
        <v>109</v>
      </c>
      <c r="E48" s="200"/>
      <c r="F48" s="107">
        <v>2730</v>
      </c>
      <c r="G48" s="199" t="s">
        <v>110</v>
      </c>
      <c r="H48" s="201"/>
      <c r="I48" s="202">
        <f>SUM(C48-F48)</f>
        <v>0</v>
      </c>
      <c r="J48" s="203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</row>
    <row r="49" spans="1:61" ht="15.95" customHeight="1" thickTop="1" x14ac:dyDescent="0.2">
      <c r="A49" s="108" t="s">
        <v>111</v>
      </c>
      <c r="B49" s="109"/>
      <c r="C49" s="204"/>
      <c r="D49" s="204"/>
      <c r="E49" s="204"/>
      <c r="F49" s="204"/>
      <c r="G49" s="204"/>
      <c r="H49" s="204"/>
      <c r="I49" s="204"/>
      <c r="J49" s="205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</row>
    <row r="50" spans="1:61" ht="15.95" customHeight="1" x14ac:dyDescent="0.2">
      <c r="A50" s="206"/>
      <c r="B50" s="151"/>
      <c r="C50" s="151"/>
      <c r="D50" s="151"/>
      <c r="E50" s="151"/>
      <c r="F50" s="151"/>
      <c r="G50" s="151"/>
      <c r="H50" s="151"/>
      <c r="I50" s="151"/>
      <c r="J50" s="207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</row>
    <row r="51" spans="1:61" ht="15.95" customHeight="1" x14ac:dyDescent="0.2">
      <c r="A51" s="206"/>
      <c r="B51" s="151"/>
      <c r="C51" s="151"/>
      <c r="D51" s="151"/>
      <c r="E51" s="151"/>
      <c r="F51" s="151"/>
      <c r="G51" s="151"/>
      <c r="H51" s="151"/>
      <c r="I51" s="151"/>
      <c r="J51" s="207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</row>
    <row r="52" spans="1:61" ht="15.95" customHeight="1" x14ac:dyDescent="0.2">
      <c r="A52" s="110" t="s">
        <v>112</v>
      </c>
      <c r="B52" s="208" t="s">
        <v>117</v>
      </c>
      <c r="C52" s="208"/>
      <c r="D52" s="151"/>
      <c r="E52" s="151"/>
      <c r="F52" s="151"/>
      <c r="G52" s="151"/>
      <c r="H52" s="151"/>
      <c r="I52" s="151"/>
      <c r="J52" s="207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</row>
    <row r="53" spans="1:61" ht="15.95" customHeight="1" thickBot="1" x14ac:dyDescent="0.25">
      <c r="A53" s="113" t="s">
        <v>113</v>
      </c>
      <c r="B53" s="188" t="s">
        <v>118</v>
      </c>
      <c r="C53" s="188"/>
      <c r="D53" s="188"/>
      <c r="E53" s="189"/>
      <c r="F53" s="189"/>
      <c r="G53" s="114" t="s">
        <v>114</v>
      </c>
      <c r="H53" s="61" t="s">
        <v>115</v>
      </c>
      <c r="I53" s="115" t="s">
        <v>116</v>
      </c>
      <c r="J53" s="62" t="s">
        <v>115</v>
      </c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</row>
    <row r="54" spans="1:61" ht="15.95" customHeight="1" thickTop="1" x14ac:dyDescent="0.2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</row>
    <row r="55" spans="1:61" ht="15.95" customHeight="1" x14ac:dyDescent="0.2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</row>
    <row r="56" spans="1:61" ht="15.95" customHeight="1" x14ac:dyDescent="0.2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</row>
    <row r="57" spans="1:61" ht="15.95" customHeight="1" x14ac:dyDescent="0.2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</row>
    <row r="58" spans="1:61" ht="15.95" customHeight="1" x14ac:dyDescent="0.2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</row>
    <row r="59" spans="1:61" ht="15.95" customHeight="1" x14ac:dyDescent="0.2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</row>
    <row r="60" spans="1:61" ht="15.95" customHeight="1" x14ac:dyDescent="0.2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</row>
    <row r="61" spans="1:61" ht="15.95" customHeight="1" x14ac:dyDescent="0.2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</row>
    <row r="62" spans="1:61" ht="15.95" customHeight="1" x14ac:dyDescent="0.2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</row>
    <row r="63" spans="1:61" ht="15.95" customHeight="1" x14ac:dyDescent="0.2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</row>
    <row r="64" spans="1:61" ht="15.95" customHeight="1" x14ac:dyDescent="0.2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</row>
    <row r="65" spans="1:61" ht="15.95" customHeight="1" x14ac:dyDescent="0.2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</row>
    <row r="66" spans="1:61" ht="15.95" customHeight="1" x14ac:dyDescent="0.2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</row>
    <row r="67" spans="1:61" x14ac:dyDescent="0.2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</row>
    <row r="68" spans="1:61" x14ac:dyDescent="0.2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</row>
    <row r="69" spans="1:61" x14ac:dyDescent="0.2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</row>
    <row r="70" spans="1:61" x14ac:dyDescent="0.2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</row>
    <row r="71" spans="1:61" x14ac:dyDescent="0.2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</row>
    <row r="72" spans="1:61" x14ac:dyDescent="0.2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</row>
    <row r="73" spans="1:61" x14ac:dyDescent="0.2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</row>
    <row r="74" spans="1:61" x14ac:dyDescent="0.2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</row>
    <row r="75" spans="1:61" x14ac:dyDescent="0.2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</row>
    <row r="76" spans="1:61" x14ac:dyDescent="0.2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</row>
    <row r="77" spans="1:61" x14ac:dyDescent="0.2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</row>
    <row r="78" spans="1:61" x14ac:dyDescent="0.2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</row>
    <row r="79" spans="1:61" x14ac:dyDescent="0.2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</row>
    <row r="80" spans="1:61" x14ac:dyDescent="0.2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</row>
    <row r="81" spans="1:61" x14ac:dyDescent="0.2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</row>
    <row r="82" spans="1:61" x14ac:dyDescent="0.2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</row>
    <row r="83" spans="1:61" x14ac:dyDescent="0.2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</row>
    <row r="84" spans="1:61" x14ac:dyDescent="0.2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</row>
    <row r="85" spans="1:61" x14ac:dyDescent="0.2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</row>
    <row r="86" spans="1:61" x14ac:dyDescent="0.2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</row>
    <row r="87" spans="1:61" x14ac:dyDescent="0.2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</row>
    <row r="88" spans="1:61" x14ac:dyDescent="0.2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</row>
    <row r="89" spans="1:61" x14ac:dyDescent="0.2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</row>
    <row r="90" spans="1:61" x14ac:dyDescent="0.2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</row>
    <row r="91" spans="1:61" x14ac:dyDescent="0.2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</row>
    <row r="92" spans="1:61" x14ac:dyDescent="0.2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</row>
    <row r="93" spans="1:61" x14ac:dyDescent="0.2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</row>
    <row r="94" spans="1:61" x14ac:dyDescent="0.2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</row>
    <row r="95" spans="1:61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</row>
    <row r="96" spans="1:61" x14ac:dyDescent="0.2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</row>
    <row r="97" spans="1:61" x14ac:dyDescent="0.2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</row>
    <row r="98" spans="1:61" x14ac:dyDescent="0.2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</row>
    <row r="99" spans="1:6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</row>
    <row r="100" spans="1:61" x14ac:dyDescent="0.2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</row>
    <row r="101" spans="1:61" x14ac:dyDescent="0.2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</row>
    <row r="102" spans="1:61" x14ac:dyDescent="0.2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</row>
    <row r="103" spans="1:61" x14ac:dyDescent="0.2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</row>
    <row r="104" spans="1:61" x14ac:dyDescent="0.2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</row>
    <row r="105" spans="1:61" x14ac:dyDescent="0.2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</row>
    <row r="106" spans="1:61" x14ac:dyDescent="0.2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</row>
    <row r="107" spans="1:61" x14ac:dyDescent="0.2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</row>
    <row r="108" spans="1:61" x14ac:dyDescent="0.2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</row>
    <row r="109" spans="1:61" x14ac:dyDescent="0.2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</row>
    <row r="110" spans="1:61" x14ac:dyDescent="0.2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</row>
    <row r="111" spans="1:61" x14ac:dyDescent="0.2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</row>
    <row r="112" spans="1:61" x14ac:dyDescent="0.2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</row>
    <row r="113" spans="1:61" x14ac:dyDescent="0.2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</row>
    <row r="114" spans="1:61" x14ac:dyDescent="0.2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</row>
    <row r="115" spans="1:61" x14ac:dyDescent="0.2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</row>
    <row r="116" spans="1:61" x14ac:dyDescent="0.2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</row>
    <row r="117" spans="1:61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</row>
    <row r="118" spans="1:61" x14ac:dyDescent="0.2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</row>
    <row r="119" spans="1:61" x14ac:dyDescent="0.2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</row>
    <row r="120" spans="1:61" x14ac:dyDescent="0.2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</row>
    <row r="121" spans="1:61" x14ac:dyDescent="0.2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</row>
    <row r="122" spans="1:61" x14ac:dyDescent="0.2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</row>
    <row r="123" spans="1:61" x14ac:dyDescent="0.2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</row>
    <row r="124" spans="1:61" x14ac:dyDescent="0.2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</row>
    <row r="125" spans="1:61" x14ac:dyDescent="0.2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</row>
    <row r="126" spans="1:61" x14ac:dyDescent="0.2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</row>
    <row r="127" spans="1:61" x14ac:dyDescent="0.2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</row>
    <row r="128" spans="1:61" x14ac:dyDescent="0.2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</row>
    <row r="129" spans="1:61" x14ac:dyDescent="0.2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</row>
    <row r="130" spans="1:61" x14ac:dyDescent="0.2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  <c r="BG130" s="18"/>
      <c r="BH130" s="18"/>
      <c r="BI130" s="18"/>
    </row>
    <row r="131" spans="1:61" x14ac:dyDescent="0.2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  <c r="BG131" s="18"/>
      <c r="BH131" s="18"/>
      <c r="BI131" s="18"/>
    </row>
    <row r="132" spans="1:61" x14ac:dyDescent="0.2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18"/>
      <c r="BC132" s="18"/>
      <c r="BD132" s="18"/>
      <c r="BE132" s="18"/>
      <c r="BF132" s="18"/>
      <c r="BG132" s="18"/>
      <c r="BH132" s="18"/>
      <c r="BI132" s="18"/>
    </row>
    <row r="133" spans="1:61" x14ac:dyDescent="0.2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  <c r="BD133" s="18"/>
      <c r="BE133" s="18"/>
      <c r="BF133" s="18"/>
      <c r="BG133" s="18"/>
      <c r="BH133" s="18"/>
      <c r="BI133" s="18"/>
    </row>
    <row r="134" spans="1:61" x14ac:dyDescent="0.2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  <c r="BG134" s="18"/>
      <c r="BH134" s="18"/>
      <c r="BI134" s="18"/>
    </row>
    <row r="135" spans="1:61" x14ac:dyDescent="0.2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A135" s="18"/>
      <c r="BB135" s="18"/>
      <c r="BC135" s="18"/>
      <c r="BD135" s="18"/>
      <c r="BE135" s="18"/>
      <c r="BF135" s="18"/>
      <c r="BG135" s="18"/>
      <c r="BH135" s="18"/>
      <c r="BI135" s="18"/>
    </row>
    <row r="136" spans="1:61" x14ac:dyDescent="0.2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AZ136" s="18"/>
      <c r="BA136" s="18"/>
      <c r="BB136" s="18"/>
      <c r="BC136" s="18"/>
      <c r="BD136" s="18"/>
      <c r="BE136" s="18"/>
      <c r="BF136" s="18"/>
      <c r="BG136" s="18"/>
      <c r="BH136" s="18"/>
      <c r="BI136" s="18"/>
    </row>
    <row r="137" spans="1:61" x14ac:dyDescent="0.2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  <c r="AZ137" s="18"/>
      <c r="BA137" s="18"/>
      <c r="BB137" s="18"/>
      <c r="BC137" s="18"/>
      <c r="BD137" s="18"/>
      <c r="BE137" s="18"/>
      <c r="BF137" s="18"/>
      <c r="BG137" s="18"/>
      <c r="BH137" s="18"/>
      <c r="BI137" s="18"/>
    </row>
    <row r="138" spans="1:61" x14ac:dyDescent="0.2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  <c r="BI138" s="18"/>
    </row>
    <row r="139" spans="1:61" x14ac:dyDescent="0.2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8"/>
      <c r="BC139" s="18"/>
      <c r="BD139" s="18"/>
      <c r="BE139" s="18"/>
      <c r="BF139" s="18"/>
      <c r="BG139" s="18"/>
      <c r="BH139" s="18"/>
      <c r="BI139" s="18"/>
    </row>
    <row r="140" spans="1:61" x14ac:dyDescent="0.2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  <c r="BB140" s="18"/>
      <c r="BC140" s="18"/>
      <c r="BD140" s="18"/>
      <c r="BE140" s="18"/>
      <c r="BF140" s="18"/>
      <c r="BG140" s="18"/>
      <c r="BH140" s="18"/>
      <c r="BI140" s="18"/>
    </row>
    <row r="141" spans="1:61" x14ac:dyDescent="0.2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8"/>
      <c r="BC141" s="18"/>
      <c r="BD141" s="18"/>
      <c r="BE141" s="18"/>
      <c r="BF141" s="18"/>
      <c r="BG141" s="18"/>
      <c r="BH141" s="18"/>
      <c r="BI141" s="18"/>
    </row>
    <row r="142" spans="1:61" x14ac:dyDescent="0.2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  <c r="AY142" s="18"/>
      <c r="AZ142" s="18"/>
      <c r="BA142" s="18"/>
      <c r="BB142" s="18"/>
      <c r="BC142" s="18"/>
      <c r="BD142" s="18"/>
      <c r="BE142" s="18"/>
      <c r="BF142" s="18"/>
      <c r="BG142" s="18"/>
      <c r="BH142" s="18"/>
      <c r="BI142" s="18"/>
    </row>
    <row r="143" spans="1:61" x14ac:dyDescent="0.2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AZ143" s="18"/>
      <c r="BA143" s="18"/>
      <c r="BB143" s="18"/>
      <c r="BC143" s="18"/>
      <c r="BD143" s="18"/>
      <c r="BE143" s="18"/>
      <c r="BF143" s="18"/>
      <c r="BG143" s="18"/>
      <c r="BH143" s="18"/>
      <c r="BI143" s="18"/>
    </row>
    <row r="144" spans="1:61" x14ac:dyDescent="0.2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  <c r="BA144" s="18"/>
      <c r="BB144" s="18"/>
      <c r="BC144" s="18"/>
      <c r="BD144" s="18"/>
      <c r="BE144" s="18"/>
      <c r="BF144" s="18"/>
      <c r="BG144" s="18"/>
      <c r="BH144" s="18"/>
      <c r="BI144" s="18"/>
    </row>
    <row r="145" spans="1:61" x14ac:dyDescent="0.2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  <c r="BI145" s="18"/>
    </row>
    <row r="146" spans="1:61" x14ac:dyDescent="0.2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</row>
    <row r="147" spans="1:61" x14ac:dyDescent="0.2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</row>
    <row r="148" spans="1:61" x14ac:dyDescent="0.2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  <c r="BI148" s="18"/>
    </row>
    <row r="149" spans="1:61" x14ac:dyDescent="0.2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  <c r="BA149" s="18"/>
      <c r="BB149" s="18"/>
      <c r="BC149" s="18"/>
      <c r="BD149" s="18"/>
      <c r="BE149" s="18"/>
      <c r="BF149" s="18"/>
      <c r="BG149" s="18"/>
      <c r="BH149" s="18"/>
      <c r="BI149" s="18"/>
    </row>
    <row r="150" spans="1:61" x14ac:dyDescent="0.2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</row>
    <row r="151" spans="1:61" x14ac:dyDescent="0.2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</row>
    <row r="152" spans="1:61" x14ac:dyDescent="0.2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  <c r="BG152" s="18"/>
      <c r="BH152" s="18"/>
      <c r="BI152" s="18"/>
    </row>
    <row r="153" spans="1:61" x14ac:dyDescent="0.2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8"/>
    </row>
    <row r="154" spans="1:61" x14ac:dyDescent="0.2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8"/>
      <c r="BC154" s="18"/>
      <c r="BD154" s="18"/>
      <c r="BE154" s="18"/>
      <c r="BF154" s="18"/>
      <c r="BG154" s="18"/>
      <c r="BH154" s="18"/>
      <c r="BI154" s="18"/>
    </row>
    <row r="155" spans="1:61" x14ac:dyDescent="0.2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8"/>
      <c r="AX155" s="18"/>
      <c r="AY155" s="18"/>
      <c r="AZ155" s="18"/>
      <c r="BA155" s="18"/>
      <c r="BB155" s="18"/>
      <c r="BC155" s="18"/>
      <c r="BD155" s="18"/>
      <c r="BE155" s="18"/>
      <c r="BF155" s="18"/>
      <c r="BG155" s="18"/>
      <c r="BH155" s="18"/>
      <c r="BI155" s="18"/>
    </row>
    <row r="156" spans="1:61" x14ac:dyDescent="0.2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  <c r="AY156" s="18"/>
      <c r="AZ156" s="18"/>
      <c r="BA156" s="18"/>
      <c r="BB156" s="18"/>
      <c r="BC156" s="18"/>
      <c r="BD156" s="18"/>
      <c r="BE156" s="18"/>
      <c r="BF156" s="18"/>
      <c r="BG156" s="18"/>
      <c r="BH156" s="18"/>
      <c r="BI156" s="18"/>
    </row>
    <row r="157" spans="1:61" x14ac:dyDescent="0.2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</row>
    <row r="158" spans="1:61" x14ac:dyDescent="0.2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  <c r="BI158" s="18"/>
    </row>
    <row r="159" spans="1:61" x14ac:dyDescent="0.2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</row>
    <row r="160" spans="1:61" x14ac:dyDescent="0.2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  <c r="BA160" s="18"/>
      <c r="BB160" s="18"/>
      <c r="BC160" s="18"/>
      <c r="BD160" s="18"/>
      <c r="BE160" s="18"/>
      <c r="BF160" s="18"/>
      <c r="BG160" s="18"/>
      <c r="BH160" s="18"/>
      <c r="BI160" s="18"/>
    </row>
    <row r="161" spans="1:61" x14ac:dyDescent="0.2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  <c r="AY161" s="18"/>
      <c r="AZ161" s="18"/>
      <c r="BA161" s="18"/>
      <c r="BB161" s="18"/>
      <c r="BC161" s="18"/>
      <c r="BD161" s="18"/>
      <c r="BE161" s="18"/>
      <c r="BF161" s="18"/>
      <c r="BG161" s="18"/>
      <c r="BH161" s="18"/>
      <c r="BI161" s="18"/>
    </row>
    <row r="162" spans="1:61" x14ac:dyDescent="0.2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  <c r="BA162" s="18"/>
      <c r="BB162" s="18"/>
      <c r="BC162" s="18"/>
      <c r="BD162" s="18"/>
      <c r="BE162" s="18"/>
      <c r="BF162" s="18"/>
      <c r="BG162" s="18"/>
      <c r="BH162" s="18"/>
      <c r="BI162" s="18"/>
    </row>
    <row r="163" spans="1:61" x14ac:dyDescent="0.2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  <c r="AV163" s="18"/>
      <c r="AW163" s="18"/>
      <c r="AX163" s="18"/>
      <c r="AY163" s="18"/>
      <c r="AZ163" s="18"/>
      <c r="BA163" s="18"/>
      <c r="BB163" s="18"/>
      <c r="BC163" s="18"/>
      <c r="BD163" s="18"/>
      <c r="BE163" s="18"/>
      <c r="BF163" s="18"/>
      <c r="BG163" s="18"/>
      <c r="BH163" s="18"/>
      <c r="BI163" s="18"/>
    </row>
    <row r="164" spans="1:61" x14ac:dyDescent="0.2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  <c r="AR164" s="18"/>
      <c r="AS164" s="18"/>
      <c r="AT164" s="18"/>
      <c r="AU164" s="18"/>
      <c r="AV164" s="18"/>
      <c r="AW164" s="18"/>
      <c r="AX164" s="18"/>
      <c r="AY164" s="18"/>
      <c r="AZ164" s="18"/>
      <c r="BA164" s="18"/>
      <c r="BB164" s="18"/>
      <c r="BC164" s="18"/>
      <c r="BD164" s="18"/>
      <c r="BE164" s="18"/>
      <c r="BF164" s="18"/>
      <c r="BG164" s="18"/>
      <c r="BH164" s="18"/>
      <c r="BI164" s="18"/>
    </row>
    <row r="165" spans="1:61" x14ac:dyDescent="0.2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8"/>
      <c r="BI165" s="18"/>
    </row>
    <row r="166" spans="1:61" x14ac:dyDescent="0.2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8"/>
      <c r="BA166" s="18"/>
      <c r="BB166" s="18"/>
      <c r="BC166" s="18"/>
      <c r="BD166" s="18"/>
      <c r="BE166" s="18"/>
      <c r="BF166" s="18"/>
      <c r="BG166" s="18"/>
      <c r="BH166" s="18"/>
      <c r="BI166" s="18"/>
    </row>
    <row r="167" spans="1:61" x14ac:dyDescent="0.2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A167" s="18"/>
      <c r="BB167" s="18"/>
      <c r="BC167" s="18"/>
      <c r="BD167" s="18"/>
      <c r="BE167" s="18"/>
      <c r="BF167" s="18"/>
      <c r="BG167" s="18"/>
      <c r="BH167" s="18"/>
      <c r="BI167" s="18"/>
    </row>
    <row r="168" spans="1:61" x14ac:dyDescent="0.2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  <c r="BG168" s="18"/>
      <c r="BH168" s="18"/>
      <c r="BI168" s="18"/>
    </row>
    <row r="169" spans="1:61" x14ac:dyDescent="0.2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8"/>
    </row>
    <row r="170" spans="1:61" x14ac:dyDescent="0.2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  <c r="BG170" s="18"/>
      <c r="BH170" s="18"/>
      <c r="BI170" s="18"/>
    </row>
    <row r="171" spans="1:61" x14ac:dyDescent="0.2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</row>
    <row r="172" spans="1:61" x14ac:dyDescent="0.2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  <c r="BG172" s="18"/>
      <c r="BH172" s="18"/>
      <c r="BI172" s="18"/>
    </row>
    <row r="173" spans="1:61" x14ac:dyDescent="0.2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  <c r="BB173" s="18"/>
      <c r="BC173" s="18"/>
      <c r="BD173" s="18"/>
      <c r="BE173" s="18"/>
      <c r="BF173" s="18"/>
      <c r="BG173" s="18"/>
      <c r="BH173" s="18"/>
      <c r="BI173" s="18"/>
    </row>
    <row r="174" spans="1:61" x14ac:dyDescent="0.2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</row>
    <row r="175" spans="1:61" x14ac:dyDescent="0.2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  <c r="AY175" s="18"/>
      <c r="AZ175" s="18"/>
      <c r="BA175" s="18"/>
      <c r="BB175" s="18"/>
      <c r="BC175" s="18"/>
      <c r="BD175" s="18"/>
      <c r="BE175" s="18"/>
      <c r="BF175" s="18"/>
      <c r="BG175" s="18"/>
      <c r="BH175" s="18"/>
      <c r="BI175" s="18"/>
    </row>
    <row r="176" spans="1:61" x14ac:dyDescent="0.2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8"/>
      <c r="AY176" s="18"/>
      <c r="AZ176" s="18"/>
      <c r="BA176" s="18"/>
      <c r="BB176" s="18"/>
      <c r="BC176" s="18"/>
      <c r="BD176" s="18"/>
      <c r="BE176" s="18"/>
      <c r="BF176" s="18"/>
      <c r="BG176" s="18"/>
      <c r="BH176" s="18"/>
      <c r="BI176" s="18"/>
    </row>
    <row r="177" spans="1:61" x14ac:dyDescent="0.2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8"/>
      <c r="AY177" s="18"/>
      <c r="AZ177" s="18"/>
      <c r="BA177" s="18"/>
      <c r="BB177" s="18"/>
      <c r="BC177" s="18"/>
      <c r="BD177" s="18"/>
      <c r="BE177" s="18"/>
      <c r="BF177" s="18"/>
      <c r="BG177" s="18"/>
      <c r="BH177" s="18"/>
      <c r="BI177" s="18"/>
    </row>
    <row r="178" spans="1:61" x14ac:dyDescent="0.2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AZ178" s="18"/>
      <c r="BA178" s="18"/>
      <c r="BB178" s="18"/>
      <c r="BC178" s="18"/>
      <c r="BD178" s="18"/>
      <c r="BE178" s="18"/>
      <c r="BF178" s="18"/>
      <c r="BG178" s="18"/>
      <c r="BH178" s="18"/>
      <c r="BI178" s="18"/>
    </row>
    <row r="179" spans="1:61" x14ac:dyDescent="0.2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/>
      <c r="BB179" s="18"/>
      <c r="BC179" s="18"/>
      <c r="BD179" s="18"/>
      <c r="BE179" s="18"/>
      <c r="BF179" s="18"/>
      <c r="BG179" s="18"/>
      <c r="BH179" s="18"/>
      <c r="BI179" s="18"/>
    </row>
    <row r="180" spans="1:61" x14ac:dyDescent="0.2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8"/>
      <c r="AY180" s="18"/>
      <c r="AZ180" s="18"/>
      <c r="BA180" s="18"/>
      <c r="BB180" s="18"/>
      <c r="BC180" s="18"/>
      <c r="BD180" s="18"/>
      <c r="BE180" s="18"/>
      <c r="BF180" s="18"/>
      <c r="BG180" s="18"/>
      <c r="BH180" s="18"/>
      <c r="BI180" s="18"/>
    </row>
    <row r="181" spans="1:61" x14ac:dyDescent="0.2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  <c r="AV181" s="18"/>
      <c r="AW181" s="18"/>
      <c r="AX181" s="18"/>
      <c r="AY181" s="18"/>
      <c r="AZ181" s="18"/>
      <c r="BA181" s="18"/>
      <c r="BB181" s="18"/>
      <c r="BC181" s="18"/>
      <c r="BD181" s="18"/>
      <c r="BE181" s="18"/>
      <c r="BF181" s="18"/>
      <c r="BG181" s="18"/>
      <c r="BH181" s="18"/>
      <c r="BI181" s="18"/>
    </row>
    <row r="182" spans="1:61" x14ac:dyDescent="0.2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18"/>
      <c r="AX182" s="18"/>
      <c r="AY182" s="18"/>
      <c r="AZ182" s="18"/>
      <c r="BA182" s="18"/>
      <c r="BB182" s="18"/>
      <c r="BC182" s="18"/>
      <c r="BD182" s="18"/>
      <c r="BE182" s="18"/>
      <c r="BF182" s="18"/>
      <c r="BG182" s="18"/>
      <c r="BH182" s="18"/>
      <c r="BI182" s="18"/>
    </row>
    <row r="183" spans="1:61" x14ac:dyDescent="0.2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  <c r="BA183" s="18"/>
      <c r="BB183" s="18"/>
      <c r="BC183" s="18"/>
      <c r="BD183" s="18"/>
      <c r="BE183" s="18"/>
      <c r="BF183" s="18"/>
      <c r="BG183" s="18"/>
      <c r="BH183" s="18"/>
      <c r="BI183" s="18"/>
    </row>
    <row r="184" spans="1:61" x14ac:dyDescent="0.2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8"/>
      <c r="AY184" s="18"/>
      <c r="AZ184" s="18"/>
      <c r="BA184" s="18"/>
      <c r="BB184" s="18"/>
      <c r="BC184" s="18"/>
      <c r="BD184" s="18"/>
      <c r="BE184" s="18"/>
      <c r="BF184" s="18"/>
      <c r="BG184" s="18"/>
      <c r="BH184" s="18"/>
      <c r="BI184" s="18"/>
    </row>
    <row r="185" spans="1:61" x14ac:dyDescent="0.2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  <c r="AR185" s="18"/>
      <c r="AS185" s="18"/>
      <c r="AT185" s="18"/>
      <c r="AU185" s="18"/>
      <c r="AV185" s="18"/>
      <c r="AW185" s="18"/>
      <c r="AX185" s="18"/>
      <c r="AY185" s="18"/>
      <c r="AZ185" s="18"/>
      <c r="BA185" s="18"/>
      <c r="BB185" s="18"/>
      <c r="BC185" s="18"/>
      <c r="BD185" s="18"/>
      <c r="BE185" s="18"/>
      <c r="BF185" s="18"/>
      <c r="BG185" s="18"/>
      <c r="BH185" s="18"/>
      <c r="BI185" s="18"/>
    </row>
    <row r="186" spans="1:61" x14ac:dyDescent="0.2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  <c r="BA186" s="18"/>
      <c r="BB186" s="18"/>
      <c r="BC186" s="18"/>
      <c r="BD186" s="18"/>
      <c r="BE186" s="18"/>
      <c r="BF186" s="18"/>
      <c r="BG186" s="18"/>
      <c r="BH186" s="18"/>
      <c r="BI186" s="18"/>
    </row>
    <row r="187" spans="1:61" x14ac:dyDescent="0.2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8"/>
      <c r="AY187" s="18"/>
      <c r="AZ187" s="18"/>
      <c r="BA187" s="18"/>
      <c r="BB187" s="18"/>
      <c r="BC187" s="18"/>
      <c r="BD187" s="18"/>
      <c r="BE187" s="18"/>
      <c r="BF187" s="18"/>
      <c r="BG187" s="18"/>
      <c r="BH187" s="18"/>
      <c r="BI187" s="18"/>
    </row>
    <row r="188" spans="1:61" x14ac:dyDescent="0.2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  <c r="AY188" s="18"/>
      <c r="AZ188" s="18"/>
      <c r="BA188" s="18"/>
      <c r="BB188" s="18"/>
      <c r="BC188" s="18"/>
      <c r="BD188" s="18"/>
      <c r="BE188" s="18"/>
      <c r="BF188" s="18"/>
      <c r="BG188" s="18"/>
      <c r="BH188" s="18"/>
      <c r="BI188" s="18"/>
    </row>
    <row r="189" spans="1:61" x14ac:dyDescent="0.2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  <c r="BF189" s="18"/>
      <c r="BG189" s="18"/>
      <c r="BH189" s="18"/>
      <c r="BI189" s="18"/>
    </row>
    <row r="190" spans="1:61" x14ac:dyDescent="0.2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  <c r="BA190" s="18"/>
      <c r="BB190" s="18"/>
      <c r="BC190" s="18"/>
      <c r="BD190" s="18"/>
      <c r="BE190" s="18"/>
      <c r="BF190" s="18"/>
      <c r="BG190" s="18"/>
      <c r="BH190" s="18"/>
      <c r="BI190" s="18"/>
    </row>
    <row r="191" spans="1:61" x14ac:dyDescent="0.2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8"/>
      <c r="BA191" s="18"/>
      <c r="BB191" s="18"/>
      <c r="BC191" s="18"/>
      <c r="BD191" s="18"/>
      <c r="BE191" s="18"/>
      <c r="BF191" s="18"/>
      <c r="BG191" s="18"/>
      <c r="BH191" s="18"/>
      <c r="BI191" s="18"/>
    </row>
    <row r="192" spans="1:61" x14ac:dyDescent="0.2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  <c r="AV192" s="18"/>
      <c r="AW192" s="18"/>
      <c r="AX192" s="18"/>
      <c r="AY192" s="18"/>
      <c r="AZ192" s="18"/>
      <c r="BA192" s="18"/>
      <c r="BB192" s="18"/>
      <c r="BC192" s="18"/>
      <c r="BD192" s="18"/>
      <c r="BE192" s="18"/>
      <c r="BF192" s="18"/>
      <c r="BG192" s="18"/>
      <c r="BH192" s="18"/>
      <c r="BI192" s="18"/>
    </row>
    <row r="193" spans="1:61" x14ac:dyDescent="0.2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  <c r="AP193" s="18"/>
      <c r="AQ193" s="18"/>
      <c r="AR193" s="18"/>
      <c r="AS193" s="18"/>
      <c r="AT193" s="18"/>
      <c r="AU193" s="18"/>
      <c r="AV193" s="18"/>
      <c r="AW193" s="18"/>
      <c r="AX193" s="18"/>
      <c r="AY193" s="18"/>
      <c r="AZ193" s="18"/>
      <c r="BA193" s="18"/>
      <c r="BB193" s="18"/>
      <c r="BC193" s="18"/>
      <c r="BD193" s="18"/>
      <c r="BE193" s="18"/>
      <c r="BF193" s="18"/>
      <c r="BG193" s="18"/>
      <c r="BH193" s="18"/>
      <c r="BI193" s="18"/>
    </row>
    <row r="194" spans="1:61" x14ac:dyDescent="0.2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18"/>
      <c r="AY194" s="18"/>
      <c r="AZ194" s="18"/>
      <c r="BA194" s="18"/>
      <c r="BB194" s="18"/>
      <c r="BC194" s="18"/>
      <c r="BD194" s="18"/>
      <c r="BE194" s="18"/>
      <c r="BF194" s="18"/>
      <c r="BG194" s="18"/>
      <c r="BH194" s="18"/>
      <c r="BI194" s="18"/>
    </row>
    <row r="195" spans="1:61" x14ac:dyDescent="0.2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18"/>
      <c r="AX195" s="18"/>
      <c r="AY195" s="18"/>
      <c r="AZ195" s="18"/>
      <c r="BA195" s="18"/>
      <c r="BB195" s="18"/>
      <c r="BC195" s="18"/>
      <c r="BD195" s="18"/>
      <c r="BE195" s="18"/>
      <c r="BF195" s="18"/>
      <c r="BG195" s="18"/>
      <c r="BH195" s="18"/>
      <c r="BI195" s="18"/>
    </row>
    <row r="196" spans="1:61" x14ac:dyDescent="0.2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18"/>
      <c r="AX196" s="18"/>
      <c r="AY196" s="18"/>
      <c r="AZ196" s="18"/>
      <c r="BA196" s="18"/>
      <c r="BB196" s="18"/>
      <c r="BC196" s="18"/>
      <c r="BD196" s="18"/>
      <c r="BE196" s="18"/>
      <c r="BF196" s="18"/>
      <c r="BG196" s="18"/>
      <c r="BH196" s="18"/>
      <c r="BI196" s="18"/>
    </row>
    <row r="197" spans="1:61" x14ac:dyDescent="0.2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  <c r="BA197" s="18"/>
      <c r="BB197" s="18"/>
      <c r="BC197" s="18"/>
      <c r="BD197" s="18"/>
      <c r="BE197" s="18"/>
      <c r="BF197" s="18"/>
      <c r="BG197" s="18"/>
      <c r="BH197" s="18"/>
      <c r="BI197" s="18"/>
    </row>
    <row r="198" spans="1:61" x14ac:dyDescent="0.2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</row>
    <row r="199" spans="1:61" x14ac:dyDescent="0.2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  <c r="AV199" s="18"/>
      <c r="AW199" s="18"/>
      <c r="AX199" s="18"/>
      <c r="AY199" s="18"/>
      <c r="AZ199" s="18"/>
      <c r="BA199" s="18"/>
      <c r="BB199" s="18"/>
      <c r="BC199" s="18"/>
      <c r="BD199" s="18"/>
      <c r="BE199" s="18"/>
      <c r="BF199" s="18"/>
      <c r="BG199" s="18"/>
      <c r="BH199" s="18"/>
      <c r="BI199" s="18"/>
    </row>
    <row r="200" spans="1:61" x14ac:dyDescent="0.2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/>
      <c r="AO200" s="18"/>
      <c r="AP200" s="18"/>
      <c r="AQ200" s="18"/>
      <c r="AR200" s="18"/>
      <c r="AS200" s="18"/>
      <c r="AT200" s="18"/>
      <c r="AU200" s="18"/>
      <c r="AV200" s="18"/>
      <c r="AW200" s="18"/>
      <c r="AX200" s="18"/>
      <c r="AY200" s="18"/>
      <c r="AZ200" s="18"/>
      <c r="BA200" s="18"/>
      <c r="BB200" s="18"/>
      <c r="BC200" s="18"/>
      <c r="BD200" s="18"/>
      <c r="BE200" s="18"/>
      <c r="BF200" s="18"/>
      <c r="BG200" s="18"/>
      <c r="BH200" s="18"/>
      <c r="BI200" s="18"/>
    </row>
    <row r="201" spans="1:61" x14ac:dyDescent="0.2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</row>
    <row r="202" spans="1:61" x14ac:dyDescent="0.2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</row>
    <row r="203" spans="1:61" x14ac:dyDescent="0.2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</row>
    <row r="204" spans="1:61" x14ac:dyDescent="0.2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</row>
    <row r="205" spans="1:61" x14ac:dyDescent="0.2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</row>
    <row r="206" spans="1:61" x14ac:dyDescent="0.2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</row>
    <row r="207" spans="1:61" x14ac:dyDescent="0.2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</row>
    <row r="208" spans="1:61" x14ac:dyDescent="0.2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</row>
    <row r="209" spans="1:61" x14ac:dyDescent="0.2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</row>
    <row r="210" spans="1:61" x14ac:dyDescent="0.2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</row>
    <row r="211" spans="1:61" x14ac:dyDescent="0.2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</row>
    <row r="212" spans="1:61" x14ac:dyDescent="0.2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</row>
    <row r="213" spans="1:61" x14ac:dyDescent="0.2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</row>
    <row r="214" spans="1:61" x14ac:dyDescent="0.2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</row>
    <row r="215" spans="1:61" x14ac:dyDescent="0.2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</row>
    <row r="216" spans="1:61" x14ac:dyDescent="0.2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</row>
    <row r="217" spans="1:61" x14ac:dyDescent="0.2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</row>
    <row r="218" spans="1:61" x14ac:dyDescent="0.2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</row>
    <row r="219" spans="1:61" x14ac:dyDescent="0.2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</row>
    <row r="220" spans="1:61" x14ac:dyDescent="0.2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</row>
    <row r="221" spans="1:61" x14ac:dyDescent="0.2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</row>
    <row r="222" spans="1:61" x14ac:dyDescent="0.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</row>
    <row r="223" spans="1:61" x14ac:dyDescent="0.2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</row>
    <row r="224" spans="1:61" x14ac:dyDescent="0.2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</row>
    <row r="225" spans="1:61" x14ac:dyDescent="0.2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</row>
    <row r="226" spans="1:61" x14ac:dyDescent="0.2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</row>
    <row r="227" spans="1:61" x14ac:dyDescent="0.2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</row>
    <row r="228" spans="1:61" x14ac:dyDescent="0.2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</row>
    <row r="229" spans="1:61" x14ac:dyDescent="0.2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</row>
    <row r="230" spans="1:61" x14ac:dyDescent="0.2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</row>
    <row r="231" spans="1:61" x14ac:dyDescent="0.2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</row>
    <row r="232" spans="1:61" x14ac:dyDescent="0.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</row>
    <row r="233" spans="1:61" x14ac:dyDescent="0.2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</row>
    <row r="234" spans="1:61" x14ac:dyDescent="0.2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</row>
    <row r="235" spans="1:61" x14ac:dyDescent="0.2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</row>
    <row r="236" spans="1:61" x14ac:dyDescent="0.2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</row>
    <row r="237" spans="1:61" x14ac:dyDescent="0.2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</row>
    <row r="238" spans="1:61" x14ac:dyDescent="0.2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</row>
    <row r="239" spans="1:61" x14ac:dyDescent="0.2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</row>
    <row r="240" spans="1:61" x14ac:dyDescent="0.2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</row>
    <row r="241" spans="1:61" x14ac:dyDescent="0.2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</row>
    <row r="242" spans="1:61" x14ac:dyDescent="0.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</row>
    <row r="243" spans="1:61" x14ac:dyDescent="0.2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</row>
    <row r="244" spans="1:61" x14ac:dyDescent="0.2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</row>
    <row r="245" spans="1:61" x14ac:dyDescent="0.2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</row>
    <row r="246" spans="1:61" x14ac:dyDescent="0.2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</row>
    <row r="247" spans="1:61" x14ac:dyDescent="0.2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</row>
    <row r="248" spans="1:61" x14ac:dyDescent="0.2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</row>
    <row r="249" spans="1:61" x14ac:dyDescent="0.2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</row>
    <row r="250" spans="1:61" x14ac:dyDescent="0.2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</row>
    <row r="251" spans="1:61" x14ac:dyDescent="0.2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</row>
    <row r="252" spans="1:61" x14ac:dyDescent="0.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</row>
    <row r="253" spans="1:61" x14ac:dyDescent="0.2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</row>
    <row r="254" spans="1:61" x14ac:dyDescent="0.2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</row>
    <row r="255" spans="1:61" x14ac:dyDescent="0.2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</row>
    <row r="256" spans="1:61" x14ac:dyDescent="0.2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</row>
    <row r="257" spans="1:61" x14ac:dyDescent="0.2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</row>
    <row r="258" spans="1:61" x14ac:dyDescent="0.2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</row>
    <row r="259" spans="1:61" x14ac:dyDescent="0.2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</row>
    <row r="260" spans="1:61" x14ac:dyDescent="0.2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</row>
    <row r="261" spans="1:61" x14ac:dyDescent="0.2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</row>
    <row r="262" spans="1:61" x14ac:dyDescent="0.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</row>
    <row r="263" spans="1:61" x14ac:dyDescent="0.2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</row>
    <row r="264" spans="1:61" x14ac:dyDescent="0.2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</row>
    <row r="265" spans="1:61" x14ac:dyDescent="0.2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</row>
    <row r="266" spans="1:61" x14ac:dyDescent="0.2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</row>
    <row r="267" spans="1:61" x14ac:dyDescent="0.2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</row>
    <row r="268" spans="1:61" x14ac:dyDescent="0.2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</row>
    <row r="269" spans="1:61" x14ac:dyDescent="0.2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</row>
    <row r="270" spans="1:61" x14ac:dyDescent="0.2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</row>
    <row r="271" spans="1:61" x14ac:dyDescent="0.2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</row>
    <row r="272" spans="1:61" x14ac:dyDescent="0.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</row>
    <row r="273" spans="1:61" x14ac:dyDescent="0.2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</row>
    <row r="274" spans="1:61" x14ac:dyDescent="0.2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</row>
    <row r="275" spans="1:61" x14ac:dyDescent="0.2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</row>
    <row r="276" spans="1:61" x14ac:dyDescent="0.2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</row>
    <row r="277" spans="1:61" x14ac:dyDescent="0.2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</row>
    <row r="278" spans="1:61" x14ac:dyDescent="0.2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</row>
    <row r="279" spans="1:61" x14ac:dyDescent="0.2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</row>
    <row r="280" spans="1:61" x14ac:dyDescent="0.2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</row>
    <row r="281" spans="1:61" x14ac:dyDescent="0.2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</row>
    <row r="282" spans="1:61" x14ac:dyDescent="0.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</row>
    <row r="283" spans="1:61" x14ac:dyDescent="0.2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</row>
    <row r="284" spans="1:61" x14ac:dyDescent="0.2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</row>
    <row r="285" spans="1:61" x14ac:dyDescent="0.2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</row>
    <row r="286" spans="1:61" x14ac:dyDescent="0.2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</row>
    <row r="287" spans="1:61" x14ac:dyDescent="0.2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</row>
    <row r="288" spans="1:61" x14ac:dyDescent="0.2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</row>
    <row r="289" spans="1:61" x14ac:dyDescent="0.2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</row>
    <row r="290" spans="1:61" x14ac:dyDescent="0.2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</row>
    <row r="291" spans="1:61" x14ac:dyDescent="0.2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</row>
    <row r="292" spans="1:61" x14ac:dyDescent="0.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</row>
    <row r="293" spans="1:61" x14ac:dyDescent="0.2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</row>
    <row r="294" spans="1:61" x14ac:dyDescent="0.2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</row>
    <row r="295" spans="1:61" x14ac:dyDescent="0.2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</row>
    <row r="296" spans="1:61" x14ac:dyDescent="0.2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</row>
    <row r="297" spans="1:61" x14ac:dyDescent="0.2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</row>
    <row r="298" spans="1:61" x14ac:dyDescent="0.2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</row>
    <row r="299" spans="1:61" x14ac:dyDescent="0.2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</row>
    <row r="300" spans="1:61" x14ac:dyDescent="0.2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</row>
    <row r="301" spans="1:61" x14ac:dyDescent="0.2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</row>
    <row r="302" spans="1:61" x14ac:dyDescent="0.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</row>
    <row r="303" spans="1:61" x14ac:dyDescent="0.2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</row>
    <row r="304" spans="1:61" x14ac:dyDescent="0.2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</row>
    <row r="305" spans="1:61" x14ac:dyDescent="0.2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</row>
    <row r="306" spans="1:61" x14ac:dyDescent="0.2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</row>
    <row r="307" spans="1:61" x14ac:dyDescent="0.2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 spans="1:61" x14ac:dyDescent="0.2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</row>
    <row r="309" spans="1:61" x14ac:dyDescent="0.2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</row>
    <row r="310" spans="1:61" x14ac:dyDescent="0.2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</row>
    <row r="311" spans="1:61" x14ac:dyDescent="0.2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</row>
    <row r="312" spans="1:61" x14ac:dyDescent="0.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</row>
    <row r="313" spans="1:61" x14ac:dyDescent="0.2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</row>
    <row r="314" spans="1:61" x14ac:dyDescent="0.2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</row>
    <row r="315" spans="1:61" x14ac:dyDescent="0.2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</row>
    <row r="316" spans="1:61" x14ac:dyDescent="0.2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</row>
    <row r="317" spans="1:61" x14ac:dyDescent="0.2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</row>
    <row r="318" spans="1:61" x14ac:dyDescent="0.2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</row>
    <row r="319" spans="1:61" x14ac:dyDescent="0.2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</row>
    <row r="320" spans="1:61" x14ac:dyDescent="0.2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</row>
    <row r="321" spans="1:61" x14ac:dyDescent="0.2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</row>
    <row r="322" spans="1:61" x14ac:dyDescent="0.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</row>
    <row r="323" spans="1:61" x14ac:dyDescent="0.2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</row>
    <row r="324" spans="1:61" x14ac:dyDescent="0.2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</row>
    <row r="325" spans="1:61" x14ac:dyDescent="0.2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</row>
    <row r="326" spans="1:61" x14ac:dyDescent="0.2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</row>
    <row r="327" spans="1:61" x14ac:dyDescent="0.2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</row>
    <row r="328" spans="1:61" x14ac:dyDescent="0.2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</row>
    <row r="329" spans="1:61" x14ac:dyDescent="0.2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</row>
    <row r="330" spans="1:61" x14ac:dyDescent="0.2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</row>
    <row r="331" spans="1:61" x14ac:dyDescent="0.2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</row>
    <row r="332" spans="1:61" x14ac:dyDescent="0.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</row>
    <row r="333" spans="1:61" x14ac:dyDescent="0.2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</row>
    <row r="334" spans="1:61" x14ac:dyDescent="0.2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</row>
    <row r="335" spans="1:61" x14ac:dyDescent="0.2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</row>
    <row r="336" spans="1:61" x14ac:dyDescent="0.2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</row>
    <row r="337" spans="1:61" x14ac:dyDescent="0.2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</row>
    <row r="338" spans="1:61" x14ac:dyDescent="0.2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</row>
    <row r="339" spans="1:61" x14ac:dyDescent="0.2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</row>
    <row r="340" spans="1:61" x14ac:dyDescent="0.2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</row>
    <row r="341" spans="1:61" x14ac:dyDescent="0.2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</row>
    <row r="342" spans="1:61" x14ac:dyDescent="0.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</row>
    <row r="343" spans="1:61" x14ac:dyDescent="0.2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</row>
    <row r="344" spans="1:61" x14ac:dyDescent="0.2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</row>
    <row r="345" spans="1:61" x14ac:dyDescent="0.2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</row>
    <row r="346" spans="1:61" x14ac:dyDescent="0.2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</row>
    <row r="347" spans="1:61" x14ac:dyDescent="0.2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</row>
    <row r="348" spans="1:61" x14ac:dyDescent="0.2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</row>
    <row r="349" spans="1:61" x14ac:dyDescent="0.2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</row>
    <row r="350" spans="1:61" x14ac:dyDescent="0.2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</row>
    <row r="351" spans="1:61" x14ac:dyDescent="0.2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</row>
    <row r="352" spans="1:61" x14ac:dyDescent="0.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</row>
    <row r="353" spans="1:61" x14ac:dyDescent="0.2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</row>
    <row r="354" spans="1:61" x14ac:dyDescent="0.2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</row>
    <row r="355" spans="1:61" x14ac:dyDescent="0.2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</row>
    <row r="356" spans="1:61" x14ac:dyDescent="0.2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</row>
    <row r="357" spans="1:61" x14ac:dyDescent="0.2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</row>
    <row r="358" spans="1:61" x14ac:dyDescent="0.2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</row>
    <row r="359" spans="1:61" x14ac:dyDescent="0.2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</row>
    <row r="360" spans="1:61" x14ac:dyDescent="0.2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</row>
    <row r="361" spans="1:61" x14ac:dyDescent="0.2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</row>
    <row r="362" spans="1:61" x14ac:dyDescent="0.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</row>
    <row r="363" spans="1:61" x14ac:dyDescent="0.2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</row>
    <row r="364" spans="1:61" x14ac:dyDescent="0.2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</row>
    <row r="365" spans="1:61" x14ac:dyDescent="0.2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</row>
    <row r="366" spans="1:61" x14ac:dyDescent="0.2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</row>
    <row r="367" spans="1:61" x14ac:dyDescent="0.2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</row>
    <row r="368" spans="1:61" x14ac:dyDescent="0.2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</row>
    <row r="369" spans="1:61" x14ac:dyDescent="0.2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</row>
    <row r="370" spans="1:61" x14ac:dyDescent="0.2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</row>
    <row r="371" spans="1:61" x14ac:dyDescent="0.2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</row>
    <row r="372" spans="1:61" x14ac:dyDescent="0.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</row>
    <row r="373" spans="1:61" x14ac:dyDescent="0.2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</row>
    <row r="374" spans="1:61" x14ac:dyDescent="0.2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</row>
    <row r="375" spans="1:61" x14ac:dyDescent="0.2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</row>
    <row r="376" spans="1:61" x14ac:dyDescent="0.2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</row>
    <row r="377" spans="1:61" x14ac:dyDescent="0.2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</row>
    <row r="378" spans="1:61" x14ac:dyDescent="0.2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</row>
    <row r="379" spans="1:61" x14ac:dyDescent="0.2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</row>
    <row r="380" spans="1:61" x14ac:dyDescent="0.2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</row>
    <row r="381" spans="1:61" x14ac:dyDescent="0.2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</row>
    <row r="382" spans="1:61" x14ac:dyDescent="0.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</row>
    <row r="383" spans="1:61" x14ac:dyDescent="0.2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 spans="1:61" x14ac:dyDescent="0.2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</row>
    <row r="385" spans="1:61" x14ac:dyDescent="0.2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</row>
    <row r="386" spans="1:61" x14ac:dyDescent="0.2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</row>
    <row r="387" spans="1:61" x14ac:dyDescent="0.2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</row>
    <row r="388" spans="1:61" x14ac:dyDescent="0.2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</row>
    <row r="389" spans="1:61" x14ac:dyDescent="0.2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</row>
    <row r="390" spans="1:61" x14ac:dyDescent="0.2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</row>
    <row r="391" spans="1:61" x14ac:dyDescent="0.2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</row>
    <row r="392" spans="1:61" x14ac:dyDescent="0.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</row>
    <row r="393" spans="1:61" x14ac:dyDescent="0.2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</row>
    <row r="394" spans="1:61" x14ac:dyDescent="0.2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</row>
    <row r="395" spans="1:61" x14ac:dyDescent="0.2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</row>
    <row r="396" spans="1:61" x14ac:dyDescent="0.2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</row>
    <row r="397" spans="1:61" x14ac:dyDescent="0.2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</row>
    <row r="398" spans="1:61" x14ac:dyDescent="0.2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</row>
    <row r="399" spans="1:61" x14ac:dyDescent="0.2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</row>
    <row r="400" spans="1:61" x14ac:dyDescent="0.2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</row>
    <row r="401" spans="1:61" x14ac:dyDescent="0.2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</row>
    <row r="402" spans="1:61" x14ac:dyDescent="0.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</row>
    <row r="403" spans="1:61" x14ac:dyDescent="0.2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</row>
    <row r="404" spans="1:61" x14ac:dyDescent="0.2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</row>
    <row r="405" spans="1:61" x14ac:dyDescent="0.2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</row>
    <row r="406" spans="1:61" x14ac:dyDescent="0.2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</row>
    <row r="407" spans="1:61" x14ac:dyDescent="0.2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</row>
    <row r="408" spans="1:61" x14ac:dyDescent="0.2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</row>
    <row r="409" spans="1:61" x14ac:dyDescent="0.2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</row>
    <row r="410" spans="1:61" x14ac:dyDescent="0.2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</row>
    <row r="411" spans="1:61" x14ac:dyDescent="0.2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</row>
    <row r="412" spans="1:61" x14ac:dyDescent="0.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</row>
    <row r="413" spans="1:61" x14ac:dyDescent="0.2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</row>
    <row r="414" spans="1:61" x14ac:dyDescent="0.2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</row>
    <row r="415" spans="1:61" x14ac:dyDescent="0.2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</row>
    <row r="416" spans="1:61" x14ac:dyDescent="0.2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</row>
    <row r="417" spans="1:61" x14ac:dyDescent="0.2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</row>
    <row r="418" spans="1:61" x14ac:dyDescent="0.2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</row>
    <row r="419" spans="1:61" x14ac:dyDescent="0.2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</row>
    <row r="420" spans="1:61" x14ac:dyDescent="0.2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</row>
    <row r="421" spans="1:61" x14ac:dyDescent="0.2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</row>
    <row r="422" spans="1:61" x14ac:dyDescent="0.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</row>
    <row r="423" spans="1:61" x14ac:dyDescent="0.2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</row>
    <row r="424" spans="1:61" x14ac:dyDescent="0.2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</row>
    <row r="425" spans="1:61" x14ac:dyDescent="0.2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</row>
    <row r="426" spans="1:61" x14ac:dyDescent="0.2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</row>
    <row r="427" spans="1:61" x14ac:dyDescent="0.2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</row>
    <row r="428" spans="1:61" x14ac:dyDescent="0.2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</row>
    <row r="429" spans="1:61" x14ac:dyDescent="0.2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</row>
    <row r="430" spans="1:61" x14ac:dyDescent="0.2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</row>
    <row r="431" spans="1:61" x14ac:dyDescent="0.2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</row>
    <row r="432" spans="1:61" x14ac:dyDescent="0.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</row>
    <row r="433" spans="1:61" x14ac:dyDescent="0.2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</row>
    <row r="434" spans="1:61" x14ac:dyDescent="0.2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</row>
    <row r="435" spans="1:61" x14ac:dyDescent="0.2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</row>
    <row r="436" spans="1:61" x14ac:dyDescent="0.2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</row>
    <row r="437" spans="1:61" x14ac:dyDescent="0.2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</row>
    <row r="438" spans="1:61" x14ac:dyDescent="0.2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</row>
    <row r="439" spans="1:61" x14ac:dyDescent="0.2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</row>
    <row r="440" spans="1:61" x14ac:dyDescent="0.2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</row>
    <row r="441" spans="1:61" x14ac:dyDescent="0.2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</row>
    <row r="442" spans="1:61" x14ac:dyDescent="0.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</row>
    <row r="443" spans="1:61" x14ac:dyDescent="0.2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</row>
    <row r="444" spans="1:61" x14ac:dyDescent="0.2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</row>
    <row r="445" spans="1:61" x14ac:dyDescent="0.2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</row>
    <row r="446" spans="1:61" x14ac:dyDescent="0.2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</row>
    <row r="447" spans="1:61" x14ac:dyDescent="0.2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</row>
    <row r="448" spans="1:61" x14ac:dyDescent="0.2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</row>
    <row r="449" spans="1:61" x14ac:dyDescent="0.2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</row>
    <row r="450" spans="1:61" x14ac:dyDescent="0.2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</row>
    <row r="451" spans="1:61" x14ac:dyDescent="0.2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</row>
    <row r="452" spans="1:61" x14ac:dyDescent="0.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</row>
    <row r="453" spans="1:61" x14ac:dyDescent="0.2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</row>
    <row r="454" spans="1:61" x14ac:dyDescent="0.2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</row>
    <row r="455" spans="1:61" x14ac:dyDescent="0.2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</row>
    <row r="456" spans="1:61" x14ac:dyDescent="0.2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</row>
    <row r="457" spans="1:61" x14ac:dyDescent="0.2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</row>
    <row r="458" spans="1:61" x14ac:dyDescent="0.2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</row>
    <row r="459" spans="1:61" x14ac:dyDescent="0.2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</row>
    <row r="460" spans="1:61" x14ac:dyDescent="0.2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</row>
    <row r="461" spans="1:61" x14ac:dyDescent="0.2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</row>
    <row r="462" spans="1:61" x14ac:dyDescent="0.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</row>
    <row r="463" spans="1:61" x14ac:dyDescent="0.2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</row>
    <row r="464" spans="1:61" x14ac:dyDescent="0.2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</row>
    <row r="465" spans="1:61" x14ac:dyDescent="0.2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</row>
    <row r="466" spans="1:61" x14ac:dyDescent="0.2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</row>
    <row r="467" spans="1:61" x14ac:dyDescent="0.2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</row>
    <row r="468" spans="1:61" x14ac:dyDescent="0.2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</row>
    <row r="469" spans="1:61" x14ac:dyDescent="0.2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</row>
    <row r="470" spans="1:61" x14ac:dyDescent="0.2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</row>
    <row r="471" spans="1:61" x14ac:dyDescent="0.2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</row>
    <row r="472" spans="1:61" x14ac:dyDescent="0.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</row>
    <row r="473" spans="1:61" x14ac:dyDescent="0.2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</row>
    <row r="474" spans="1:61" x14ac:dyDescent="0.2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</row>
    <row r="475" spans="1:61" x14ac:dyDescent="0.2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</row>
    <row r="476" spans="1:61" x14ac:dyDescent="0.2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</row>
    <row r="477" spans="1:61" x14ac:dyDescent="0.2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</row>
    <row r="478" spans="1:61" x14ac:dyDescent="0.2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</row>
    <row r="479" spans="1:61" x14ac:dyDescent="0.2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</row>
    <row r="480" spans="1:61" x14ac:dyDescent="0.2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</row>
    <row r="481" spans="1:61" x14ac:dyDescent="0.2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</row>
    <row r="482" spans="1:61" x14ac:dyDescent="0.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</row>
    <row r="483" spans="1:61" x14ac:dyDescent="0.2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</row>
    <row r="484" spans="1:61" x14ac:dyDescent="0.2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</row>
    <row r="485" spans="1:61" x14ac:dyDescent="0.2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</row>
    <row r="486" spans="1:61" x14ac:dyDescent="0.2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</row>
    <row r="487" spans="1:61" x14ac:dyDescent="0.2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</row>
    <row r="488" spans="1:61" x14ac:dyDescent="0.2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</row>
    <row r="489" spans="1:61" x14ac:dyDescent="0.2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</row>
    <row r="490" spans="1:61" x14ac:dyDescent="0.2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</row>
    <row r="491" spans="1:61" x14ac:dyDescent="0.2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</row>
    <row r="492" spans="1:61" x14ac:dyDescent="0.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</row>
    <row r="493" spans="1:61" x14ac:dyDescent="0.2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</row>
    <row r="494" spans="1:61" x14ac:dyDescent="0.2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</row>
    <row r="495" spans="1:61" x14ac:dyDescent="0.2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</row>
    <row r="496" spans="1:61" x14ac:dyDescent="0.2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</row>
    <row r="497" spans="1:61" x14ac:dyDescent="0.2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</row>
    <row r="498" spans="1:61" x14ac:dyDescent="0.2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</row>
    <row r="499" spans="1:61" x14ac:dyDescent="0.2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</row>
    <row r="500" spans="1:61" x14ac:dyDescent="0.2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</row>
    <row r="501" spans="1:61" x14ac:dyDescent="0.2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</row>
    <row r="502" spans="1:61" x14ac:dyDescent="0.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</row>
    <row r="503" spans="1:61" x14ac:dyDescent="0.2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</row>
    <row r="504" spans="1:61" x14ac:dyDescent="0.2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</row>
    <row r="505" spans="1:61" x14ac:dyDescent="0.2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</row>
    <row r="506" spans="1:61" x14ac:dyDescent="0.2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</row>
    <row r="507" spans="1:61" x14ac:dyDescent="0.2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</row>
    <row r="508" spans="1:61" x14ac:dyDescent="0.2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</row>
    <row r="509" spans="1:61" x14ac:dyDescent="0.2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</row>
    <row r="510" spans="1:61" x14ac:dyDescent="0.2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</row>
    <row r="511" spans="1:61" x14ac:dyDescent="0.2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</row>
    <row r="512" spans="1:61" x14ac:dyDescent="0.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</row>
    <row r="513" spans="1:61" x14ac:dyDescent="0.2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</row>
    <row r="514" spans="1:61" x14ac:dyDescent="0.2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</row>
    <row r="515" spans="1:61" x14ac:dyDescent="0.2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</row>
    <row r="516" spans="1:61" x14ac:dyDescent="0.2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</row>
    <row r="517" spans="1:61" x14ac:dyDescent="0.2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</row>
    <row r="518" spans="1:61" x14ac:dyDescent="0.2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</row>
    <row r="519" spans="1:61" x14ac:dyDescent="0.2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</row>
    <row r="520" spans="1:61" x14ac:dyDescent="0.2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</row>
    <row r="521" spans="1:61" x14ac:dyDescent="0.2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</row>
    <row r="522" spans="1:61" x14ac:dyDescent="0.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</row>
    <row r="523" spans="1:61" x14ac:dyDescent="0.2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</row>
    <row r="524" spans="1:61" x14ac:dyDescent="0.2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</row>
    <row r="525" spans="1:61" x14ac:dyDescent="0.2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</row>
    <row r="526" spans="1:61" x14ac:dyDescent="0.2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</row>
    <row r="527" spans="1:61" x14ac:dyDescent="0.2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</row>
    <row r="528" spans="1:61" x14ac:dyDescent="0.2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</row>
    <row r="529" spans="1:61" x14ac:dyDescent="0.2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</row>
    <row r="530" spans="1:61" x14ac:dyDescent="0.2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</row>
    <row r="531" spans="1:61" x14ac:dyDescent="0.2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</row>
    <row r="532" spans="1:61" x14ac:dyDescent="0.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</row>
    <row r="533" spans="1:61" x14ac:dyDescent="0.2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</row>
    <row r="534" spans="1:61" x14ac:dyDescent="0.2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</row>
    <row r="535" spans="1:61" x14ac:dyDescent="0.2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</row>
    <row r="536" spans="1:61" x14ac:dyDescent="0.2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</row>
    <row r="537" spans="1:61" x14ac:dyDescent="0.2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</row>
    <row r="538" spans="1:61" x14ac:dyDescent="0.2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</row>
    <row r="539" spans="1:61" x14ac:dyDescent="0.2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</row>
    <row r="540" spans="1:61" x14ac:dyDescent="0.2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</row>
    <row r="541" spans="1:61" x14ac:dyDescent="0.2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</row>
    <row r="542" spans="1:61" x14ac:dyDescent="0.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</row>
    <row r="543" spans="1:61" x14ac:dyDescent="0.2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</row>
    <row r="544" spans="1:61" x14ac:dyDescent="0.2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</row>
    <row r="545" spans="1:61" x14ac:dyDescent="0.2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</row>
    <row r="546" spans="1:61" x14ac:dyDescent="0.2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</row>
    <row r="547" spans="1:61" x14ac:dyDescent="0.2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</row>
    <row r="548" spans="1:61" x14ac:dyDescent="0.2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</row>
    <row r="549" spans="1:61" x14ac:dyDescent="0.2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</row>
    <row r="550" spans="1:61" x14ac:dyDescent="0.2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</row>
    <row r="551" spans="1:61" x14ac:dyDescent="0.2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</row>
    <row r="552" spans="1:61" x14ac:dyDescent="0.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</row>
    <row r="553" spans="1:61" x14ac:dyDescent="0.2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</row>
    <row r="554" spans="1:61" x14ac:dyDescent="0.2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</row>
    <row r="555" spans="1:61" x14ac:dyDescent="0.2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</row>
    <row r="556" spans="1:61" x14ac:dyDescent="0.2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</row>
    <row r="557" spans="1:61" x14ac:dyDescent="0.2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</row>
    <row r="558" spans="1:61" x14ac:dyDescent="0.2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</row>
    <row r="559" spans="1:61" x14ac:dyDescent="0.2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</row>
    <row r="560" spans="1:61" x14ac:dyDescent="0.2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</row>
    <row r="561" spans="1:61" x14ac:dyDescent="0.2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</row>
    <row r="562" spans="1:61" x14ac:dyDescent="0.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</row>
    <row r="563" spans="1:61" x14ac:dyDescent="0.2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</row>
    <row r="564" spans="1:61" x14ac:dyDescent="0.2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</row>
    <row r="565" spans="1:61" x14ac:dyDescent="0.2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</row>
    <row r="566" spans="1:61" x14ac:dyDescent="0.2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</row>
    <row r="567" spans="1:61" x14ac:dyDescent="0.2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</row>
    <row r="568" spans="1:61" x14ac:dyDescent="0.2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</row>
    <row r="569" spans="1:61" x14ac:dyDescent="0.2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</row>
    <row r="570" spans="1:61" x14ac:dyDescent="0.2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</row>
    <row r="571" spans="1:61" x14ac:dyDescent="0.2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</row>
    <row r="572" spans="1:61" x14ac:dyDescent="0.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</row>
    <row r="573" spans="1:61" x14ac:dyDescent="0.2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</row>
    <row r="574" spans="1:61" x14ac:dyDescent="0.2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</row>
    <row r="575" spans="1:61" x14ac:dyDescent="0.2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</row>
    <row r="576" spans="1:61" x14ac:dyDescent="0.2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</row>
    <row r="577" spans="1:61" x14ac:dyDescent="0.2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</row>
    <row r="578" spans="1:61" x14ac:dyDescent="0.2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</row>
    <row r="579" spans="1:61" x14ac:dyDescent="0.2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</row>
    <row r="580" spans="1:61" x14ac:dyDescent="0.2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</row>
    <row r="581" spans="1:61" x14ac:dyDescent="0.2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</row>
    <row r="582" spans="1:61" x14ac:dyDescent="0.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</row>
    <row r="583" spans="1:61" x14ac:dyDescent="0.2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</row>
    <row r="584" spans="1:61" x14ac:dyDescent="0.2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</row>
    <row r="585" spans="1:61" x14ac:dyDescent="0.2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</row>
    <row r="586" spans="1:61" x14ac:dyDescent="0.2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</row>
    <row r="587" spans="1:61" x14ac:dyDescent="0.2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</row>
    <row r="588" spans="1:61" x14ac:dyDescent="0.2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</row>
    <row r="589" spans="1:61" x14ac:dyDescent="0.2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</row>
    <row r="590" spans="1:61" x14ac:dyDescent="0.2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</row>
    <row r="591" spans="1:61" x14ac:dyDescent="0.2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</row>
    <row r="592" spans="1:61" x14ac:dyDescent="0.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</row>
    <row r="593" spans="1:61" x14ac:dyDescent="0.2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</row>
    <row r="594" spans="1:61" x14ac:dyDescent="0.2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</row>
    <row r="595" spans="1:61" x14ac:dyDescent="0.2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</row>
    <row r="596" spans="1:61" x14ac:dyDescent="0.2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</row>
    <row r="597" spans="1:61" x14ac:dyDescent="0.2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</row>
    <row r="598" spans="1:61" x14ac:dyDescent="0.2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</row>
    <row r="599" spans="1:61" x14ac:dyDescent="0.2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</row>
    <row r="600" spans="1:61" x14ac:dyDescent="0.2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</row>
    <row r="601" spans="1:61" x14ac:dyDescent="0.2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</row>
    <row r="602" spans="1:61" x14ac:dyDescent="0.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</row>
    <row r="603" spans="1:61" x14ac:dyDescent="0.2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</row>
    <row r="604" spans="1:61" x14ac:dyDescent="0.2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</row>
    <row r="605" spans="1:61" x14ac:dyDescent="0.2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</row>
    <row r="606" spans="1:61" x14ac:dyDescent="0.2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</row>
    <row r="607" spans="1:61" x14ac:dyDescent="0.2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</row>
    <row r="608" spans="1:61" x14ac:dyDescent="0.2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</row>
    <row r="609" spans="1:61" x14ac:dyDescent="0.2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</row>
    <row r="610" spans="1:61" x14ac:dyDescent="0.2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</row>
    <row r="611" spans="1:61" x14ac:dyDescent="0.2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</row>
    <row r="612" spans="1:61" x14ac:dyDescent="0.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</row>
    <row r="613" spans="1:61" x14ac:dyDescent="0.2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</row>
    <row r="614" spans="1:61" x14ac:dyDescent="0.2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</row>
    <row r="615" spans="1:61" x14ac:dyDescent="0.2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</row>
    <row r="616" spans="1:61" x14ac:dyDescent="0.2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</row>
    <row r="617" spans="1:61" x14ac:dyDescent="0.2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</row>
    <row r="618" spans="1:61" x14ac:dyDescent="0.2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</row>
    <row r="619" spans="1:61" x14ac:dyDescent="0.2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</row>
    <row r="620" spans="1:61" x14ac:dyDescent="0.2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</row>
    <row r="621" spans="1:61" x14ac:dyDescent="0.2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</row>
    <row r="622" spans="1:61" x14ac:dyDescent="0.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</row>
    <row r="623" spans="1:61" x14ac:dyDescent="0.2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</row>
    <row r="624" spans="1:61" x14ac:dyDescent="0.2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</row>
    <row r="625" spans="1:61" x14ac:dyDescent="0.2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</row>
    <row r="626" spans="1:61" x14ac:dyDescent="0.2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</row>
    <row r="627" spans="1:61" x14ac:dyDescent="0.2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</row>
    <row r="628" spans="1:61" x14ac:dyDescent="0.2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</row>
    <row r="629" spans="1:61" x14ac:dyDescent="0.2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</row>
    <row r="630" spans="1:61" x14ac:dyDescent="0.2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</row>
    <row r="631" spans="1:61" x14ac:dyDescent="0.2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</row>
    <row r="632" spans="1:61" x14ac:dyDescent="0.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</row>
    <row r="633" spans="1:61" x14ac:dyDescent="0.2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</row>
    <row r="634" spans="1:61" x14ac:dyDescent="0.2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</row>
    <row r="635" spans="1:61" x14ac:dyDescent="0.2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</row>
    <row r="636" spans="1:61" x14ac:dyDescent="0.2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</row>
    <row r="637" spans="1:61" x14ac:dyDescent="0.2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</row>
    <row r="638" spans="1:61" x14ac:dyDescent="0.2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</row>
    <row r="639" spans="1:61" x14ac:dyDescent="0.2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</row>
    <row r="640" spans="1:61" x14ac:dyDescent="0.2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</row>
    <row r="641" spans="1:61" x14ac:dyDescent="0.2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</row>
    <row r="642" spans="1:61" x14ac:dyDescent="0.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</row>
    <row r="643" spans="1:61" x14ac:dyDescent="0.2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</row>
    <row r="644" spans="1:61" x14ac:dyDescent="0.2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</row>
    <row r="645" spans="1:61" x14ac:dyDescent="0.2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</row>
    <row r="646" spans="1:61" x14ac:dyDescent="0.2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</row>
    <row r="647" spans="1:61" x14ac:dyDescent="0.2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</row>
    <row r="648" spans="1:61" x14ac:dyDescent="0.2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</row>
    <row r="649" spans="1:61" x14ac:dyDescent="0.2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</row>
    <row r="650" spans="1:61" x14ac:dyDescent="0.2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</row>
    <row r="651" spans="1:61" x14ac:dyDescent="0.2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</row>
    <row r="652" spans="1:61" x14ac:dyDescent="0.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</row>
    <row r="653" spans="1:61" x14ac:dyDescent="0.2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</row>
    <row r="654" spans="1:61" x14ac:dyDescent="0.2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</row>
    <row r="655" spans="1:61" x14ac:dyDescent="0.2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</row>
    <row r="656" spans="1:61" x14ac:dyDescent="0.2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</row>
    <row r="657" spans="1:61" x14ac:dyDescent="0.2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</row>
    <row r="658" spans="1:61" x14ac:dyDescent="0.2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</row>
    <row r="659" spans="1:61" x14ac:dyDescent="0.2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</row>
    <row r="660" spans="1:61" x14ac:dyDescent="0.2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</row>
    <row r="661" spans="1:61" x14ac:dyDescent="0.2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</row>
    <row r="662" spans="1:61" x14ac:dyDescent="0.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</row>
    <row r="663" spans="1:61" x14ac:dyDescent="0.2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</row>
    <row r="664" spans="1:61" x14ac:dyDescent="0.2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</row>
    <row r="665" spans="1:61" x14ac:dyDescent="0.2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</row>
    <row r="666" spans="1:61" x14ac:dyDescent="0.2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</row>
    <row r="667" spans="1:61" x14ac:dyDescent="0.2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</row>
    <row r="668" spans="1:61" x14ac:dyDescent="0.2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</row>
    <row r="669" spans="1:61" x14ac:dyDescent="0.2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</row>
    <row r="670" spans="1:61" x14ac:dyDescent="0.2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</row>
    <row r="671" spans="1:61" x14ac:dyDescent="0.2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</row>
    <row r="672" spans="1:61" x14ac:dyDescent="0.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</row>
    <row r="673" spans="1:61" x14ac:dyDescent="0.2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</row>
    <row r="674" spans="1:61" x14ac:dyDescent="0.2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</row>
    <row r="675" spans="1:61" x14ac:dyDescent="0.2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</row>
    <row r="676" spans="1:61" x14ac:dyDescent="0.2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</row>
    <row r="677" spans="1:61" x14ac:dyDescent="0.2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</row>
    <row r="678" spans="1:61" x14ac:dyDescent="0.2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</row>
    <row r="679" spans="1:61" x14ac:dyDescent="0.2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</row>
    <row r="680" spans="1:61" x14ac:dyDescent="0.2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</row>
    <row r="681" spans="1:61" x14ac:dyDescent="0.2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</row>
    <row r="682" spans="1:61" x14ac:dyDescent="0.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</row>
    <row r="683" spans="1:61" x14ac:dyDescent="0.2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</row>
    <row r="684" spans="1:61" x14ac:dyDescent="0.2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</row>
    <row r="685" spans="1:61" x14ac:dyDescent="0.2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</row>
    <row r="686" spans="1:61" x14ac:dyDescent="0.2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</row>
    <row r="687" spans="1:61" x14ac:dyDescent="0.2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</row>
  </sheetData>
  <mergeCells count="48">
    <mergeCell ref="B53:C53"/>
    <mergeCell ref="D53:F53"/>
    <mergeCell ref="C47:D47"/>
    <mergeCell ref="F47:H47"/>
    <mergeCell ref="I47:J47"/>
    <mergeCell ref="A48:B48"/>
    <mergeCell ref="D48:E48"/>
    <mergeCell ref="G48:H48"/>
    <mergeCell ref="I48:J48"/>
    <mergeCell ref="C49:J49"/>
    <mergeCell ref="A50:J50"/>
    <mergeCell ref="A51:J51"/>
    <mergeCell ref="B52:C52"/>
    <mergeCell ref="D52:J52"/>
    <mergeCell ref="A45:B45"/>
    <mergeCell ref="C45:D45"/>
    <mergeCell ref="E45:E47"/>
    <mergeCell ref="F45:H45"/>
    <mergeCell ref="I45:J45"/>
    <mergeCell ref="A46:B46"/>
    <mergeCell ref="C46:D46"/>
    <mergeCell ref="F46:H46"/>
    <mergeCell ref="I46:J46"/>
    <mergeCell ref="A47:B47"/>
    <mergeCell ref="I42:J42"/>
    <mergeCell ref="D31:J31"/>
    <mergeCell ref="D32:J32"/>
    <mergeCell ref="D33:J33"/>
    <mergeCell ref="D34:J34"/>
    <mergeCell ref="D35:J35"/>
    <mergeCell ref="D36:J36"/>
    <mergeCell ref="D37:J37"/>
    <mergeCell ref="D38:J38"/>
    <mergeCell ref="D39:J39"/>
    <mergeCell ref="D40:J40"/>
    <mergeCell ref="D41:J41"/>
    <mergeCell ref="D30:J30"/>
    <mergeCell ref="B4:C4"/>
    <mergeCell ref="I4:J4"/>
    <mergeCell ref="B5:C5"/>
    <mergeCell ref="E5:F5"/>
    <mergeCell ref="H5:J5"/>
    <mergeCell ref="B19:H19"/>
    <mergeCell ref="B20:J20"/>
    <mergeCell ref="A23:B23"/>
    <mergeCell ref="D27:J27"/>
    <mergeCell ref="D28:J28"/>
    <mergeCell ref="D29:J29"/>
  </mergeCells>
  <printOptions horizontalCentered="1" verticalCentered="1"/>
  <pageMargins left="0.5" right="0.5" top="0.5" bottom="0.5" header="0.5" footer="0.5"/>
  <pageSetup scale="89" orientation="portrait" horizontalDpi="4294967293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687"/>
  <sheetViews>
    <sheetView zoomScale="178" zoomScaleNormal="178" workbookViewId="0">
      <selection activeCell="L51" sqref="L51"/>
    </sheetView>
  </sheetViews>
  <sheetFormatPr defaultRowHeight="12.75" x14ac:dyDescent="0.2"/>
  <cols>
    <col min="1" max="2" width="10.28515625" customWidth="1"/>
    <col min="3" max="10" width="9.5703125" customWidth="1"/>
  </cols>
  <sheetData>
    <row r="1" spans="1:61" ht="18.75" customHeight="1" thickTop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</row>
    <row r="2" spans="1:61" ht="12" customHeight="1" x14ac:dyDescent="0.2">
      <c r="A2" s="4" t="s">
        <v>1</v>
      </c>
      <c r="B2" s="5"/>
      <c r="C2" s="6"/>
      <c r="D2" s="6"/>
      <c r="E2" s="6"/>
      <c r="F2" s="6"/>
      <c r="G2" s="6"/>
      <c r="H2" s="5"/>
      <c r="I2" s="6"/>
      <c r="J2" s="7"/>
    </row>
    <row r="3" spans="1:61" ht="12.75" customHeight="1" thickBot="1" x14ac:dyDescent="0.25">
      <c r="A3" s="8"/>
      <c r="B3" s="9"/>
      <c r="C3" s="10" t="s">
        <v>2</v>
      </c>
      <c r="D3" s="11"/>
      <c r="E3" s="11"/>
      <c r="F3" s="11"/>
      <c r="G3" s="11"/>
      <c r="H3" s="12"/>
      <c r="I3" s="13" t="s">
        <v>3</v>
      </c>
      <c r="J3" s="14">
        <v>44285</v>
      </c>
    </row>
    <row r="4" spans="1:61" ht="15.95" customHeight="1" thickTop="1" x14ac:dyDescent="0.2">
      <c r="A4" s="15" t="s">
        <v>4</v>
      </c>
      <c r="B4" s="145" t="s">
        <v>122</v>
      </c>
      <c r="C4" s="146"/>
      <c r="D4" s="16" t="s">
        <v>5</v>
      </c>
      <c r="E4" s="138" t="s">
        <v>124</v>
      </c>
      <c r="F4" s="16" t="s">
        <v>6</v>
      </c>
      <c r="G4" s="138" t="s">
        <v>7</v>
      </c>
      <c r="H4" s="16" t="s">
        <v>8</v>
      </c>
      <c r="I4" s="145" t="s">
        <v>123</v>
      </c>
      <c r="J4" s="147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</row>
    <row r="5" spans="1:61" ht="15.95" customHeight="1" x14ac:dyDescent="0.2">
      <c r="A5" s="19" t="s">
        <v>9</v>
      </c>
      <c r="B5" s="148" t="s">
        <v>126</v>
      </c>
      <c r="C5" s="149"/>
      <c r="D5" s="20" t="s">
        <v>10</v>
      </c>
      <c r="E5" s="150" t="s">
        <v>181</v>
      </c>
      <c r="F5" s="150"/>
      <c r="G5" s="20" t="s">
        <v>11</v>
      </c>
      <c r="H5" s="151" t="s">
        <v>282</v>
      </c>
      <c r="I5" s="152"/>
      <c r="J5" s="153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</row>
    <row r="6" spans="1:61" ht="15.95" customHeight="1" thickBot="1" x14ac:dyDescent="0.25">
      <c r="A6" s="21" t="s">
        <v>12</v>
      </c>
      <c r="B6" s="122">
        <v>5760</v>
      </c>
      <c r="C6" s="23" t="s">
        <v>13</v>
      </c>
      <c r="D6" s="119">
        <v>15</v>
      </c>
      <c r="E6" s="23" t="s">
        <v>14</v>
      </c>
      <c r="F6" s="122"/>
      <c r="G6" s="23" t="s">
        <v>15</v>
      </c>
      <c r="H6" s="119"/>
      <c r="I6" s="25" t="s">
        <v>16</v>
      </c>
      <c r="J6" s="139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</row>
    <row r="7" spans="1:61" ht="15.95" customHeight="1" thickTop="1" x14ac:dyDescent="0.2">
      <c r="A7" s="27" t="s">
        <v>17</v>
      </c>
      <c r="B7" s="28"/>
      <c r="C7" s="29" t="s">
        <v>215</v>
      </c>
      <c r="D7" s="28">
        <v>145</v>
      </c>
      <c r="E7" s="29" t="s">
        <v>19</v>
      </c>
      <c r="F7" s="30" t="s">
        <v>20</v>
      </c>
      <c r="G7" s="31" t="s">
        <v>21</v>
      </c>
      <c r="H7" s="29" t="s">
        <v>22</v>
      </c>
      <c r="I7" s="32"/>
      <c r="J7" s="33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</row>
    <row r="8" spans="1:61" ht="15.95" customHeight="1" x14ac:dyDescent="0.2">
      <c r="A8" s="34" t="s">
        <v>23</v>
      </c>
      <c r="B8" s="35"/>
      <c r="C8" s="36" t="s">
        <v>24</v>
      </c>
      <c r="D8" s="37"/>
      <c r="E8" s="36" t="s">
        <v>25</v>
      </c>
      <c r="F8" s="38"/>
      <c r="G8" s="39"/>
      <c r="H8" s="36" t="s">
        <v>26</v>
      </c>
      <c r="I8" s="40"/>
      <c r="J8" s="131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</row>
    <row r="9" spans="1:61" ht="15.95" customHeight="1" x14ac:dyDescent="0.2">
      <c r="A9" s="34" t="s">
        <v>27</v>
      </c>
      <c r="B9" s="35"/>
      <c r="C9" s="36" t="s">
        <v>28</v>
      </c>
      <c r="D9" s="35"/>
      <c r="E9" s="36" t="s">
        <v>29</v>
      </c>
      <c r="F9" s="38"/>
      <c r="G9" s="39"/>
      <c r="H9" s="36" t="s">
        <v>30</v>
      </c>
      <c r="I9" s="38"/>
      <c r="J9" s="41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</row>
    <row r="10" spans="1:61" ht="15.95" customHeight="1" x14ac:dyDescent="0.2">
      <c r="A10" s="34" t="s">
        <v>31</v>
      </c>
      <c r="B10" s="35"/>
      <c r="C10" s="36" t="s">
        <v>32</v>
      </c>
      <c r="D10" s="35"/>
      <c r="E10" s="36" t="s">
        <v>33</v>
      </c>
      <c r="F10" s="38" t="s">
        <v>119</v>
      </c>
      <c r="G10" s="39" t="s">
        <v>119</v>
      </c>
      <c r="H10" s="36" t="s">
        <v>34</v>
      </c>
      <c r="I10" s="38"/>
      <c r="J10" s="41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</row>
    <row r="11" spans="1:61" ht="15.95" customHeight="1" x14ac:dyDescent="0.2">
      <c r="A11" s="34" t="s">
        <v>35</v>
      </c>
      <c r="B11" s="37"/>
      <c r="C11" s="36" t="s">
        <v>36</v>
      </c>
      <c r="D11" s="35"/>
      <c r="E11" s="36" t="s">
        <v>34</v>
      </c>
      <c r="F11" s="38" t="s">
        <v>120</v>
      </c>
      <c r="G11" s="39" t="s">
        <v>120</v>
      </c>
      <c r="H11" s="36" t="s">
        <v>37</v>
      </c>
      <c r="I11" s="38"/>
      <c r="J11" s="41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</row>
    <row r="12" spans="1:61" ht="15.95" customHeight="1" x14ac:dyDescent="0.2">
      <c r="A12" s="34" t="s">
        <v>38</v>
      </c>
      <c r="B12" s="116"/>
      <c r="C12" s="36" t="s">
        <v>39</v>
      </c>
      <c r="D12" s="35"/>
      <c r="E12" s="36" t="s">
        <v>40</v>
      </c>
      <c r="F12" s="38" t="s">
        <v>121</v>
      </c>
      <c r="G12" s="39" t="s">
        <v>121</v>
      </c>
      <c r="H12" s="36" t="s">
        <v>41</v>
      </c>
      <c r="I12" s="42"/>
      <c r="J12" s="132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</row>
    <row r="13" spans="1:61" ht="15.95" customHeight="1" thickBot="1" x14ac:dyDescent="0.25">
      <c r="A13" s="34" t="s">
        <v>42</v>
      </c>
      <c r="B13" s="35"/>
      <c r="C13" s="43" t="s">
        <v>43</v>
      </c>
      <c r="D13" s="44"/>
      <c r="E13" s="36" t="s">
        <v>44</v>
      </c>
      <c r="F13" s="38">
        <f>F9*4.41</f>
        <v>0</v>
      </c>
      <c r="G13" s="39">
        <f>G9*4.41</f>
        <v>0</v>
      </c>
      <c r="H13" s="36" t="s">
        <v>45</v>
      </c>
      <c r="I13" s="38"/>
      <c r="J13" s="41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</row>
    <row r="14" spans="1:61" ht="15.95" customHeight="1" x14ac:dyDescent="0.2">
      <c r="A14" s="34" t="s">
        <v>46</v>
      </c>
      <c r="B14" s="35"/>
      <c r="C14" s="45" t="s">
        <v>47</v>
      </c>
      <c r="D14" s="46" t="s">
        <v>48</v>
      </c>
      <c r="E14" s="36" t="s">
        <v>49</v>
      </c>
      <c r="F14" s="38"/>
      <c r="G14" s="39"/>
      <c r="H14" s="36" t="s">
        <v>50</v>
      </c>
      <c r="I14" s="38"/>
      <c r="J14" s="41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</row>
    <row r="15" spans="1:61" ht="15.95" customHeight="1" thickBot="1" x14ac:dyDescent="0.25">
      <c r="A15" s="34" t="s">
        <v>51</v>
      </c>
      <c r="B15" s="35"/>
      <c r="C15" s="36" t="s">
        <v>52</v>
      </c>
      <c r="D15" s="35"/>
      <c r="E15" s="43" t="s">
        <v>53</v>
      </c>
      <c r="F15" s="47"/>
      <c r="G15" s="48"/>
      <c r="H15" s="36" t="s">
        <v>54</v>
      </c>
      <c r="I15" s="38"/>
      <c r="J15" s="41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</row>
    <row r="16" spans="1:61" ht="15.95" customHeight="1" x14ac:dyDescent="0.2">
      <c r="A16" s="34" t="s">
        <v>55</v>
      </c>
      <c r="B16" s="35"/>
      <c r="C16" s="36" t="s">
        <v>56</v>
      </c>
      <c r="D16" s="35"/>
      <c r="E16" s="29" t="s">
        <v>57</v>
      </c>
      <c r="F16" s="49"/>
      <c r="G16" s="50"/>
      <c r="H16" s="36" t="s">
        <v>58</v>
      </c>
      <c r="I16" s="38"/>
      <c r="J16" s="41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</row>
    <row r="17" spans="1:61" ht="15.95" customHeight="1" x14ac:dyDescent="0.2">
      <c r="A17" s="34" t="s">
        <v>59</v>
      </c>
      <c r="B17" s="35"/>
      <c r="C17" s="36" t="s">
        <v>60</v>
      </c>
      <c r="D17" s="35"/>
      <c r="E17" s="51"/>
      <c r="F17" s="52" t="s">
        <v>61</v>
      </c>
      <c r="G17" s="53" t="s">
        <v>62</v>
      </c>
      <c r="H17" s="36" t="s">
        <v>63</v>
      </c>
      <c r="I17" s="38"/>
      <c r="J17" s="41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</row>
    <row r="18" spans="1:61" ht="15.95" customHeight="1" thickBot="1" x14ac:dyDescent="0.25">
      <c r="A18" s="54" t="s">
        <v>64</v>
      </c>
      <c r="B18" s="44"/>
      <c r="C18" s="43" t="s">
        <v>65</v>
      </c>
      <c r="D18" s="44"/>
      <c r="E18" s="43" t="s">
        <v>66</v>
      </c>
      <c r="F18" s="47"/>
      <c r="G18" s="48"/>
      <c r="H18" s="55" t="s">
        <v>67</v>
      </c>
      <c r="I18" s="47"/>
      <c r="J18" s="56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</row>
    <row r="19" spans="1:61" ht="15.95" customHeight="1" thickTop="1" x14ac:dyDescent="0.2">
      <c r="A19" s="57" t="s">
        <v>68</v>
      </c>
      <c r="B19" s="154"/>
      <c r="C19" s="154"/>
      <c r="D19" s="154"/>
      <c r="E19" s="154"/>
      <c r="F19" s="154"/>
      <c r="G19" s="154"/>
      <c r="H19" s="154"/>
      <c r="I19" s="58" t="s">
        <v>69</v>
      </c>
      <c r="J19" s="59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</row>
    <row r="20" spans="1:61" ht="15.95" customHeight="1" thickBot="1" x14ac:dyDescent="0.25">
      <c r="A20" s="60" t="s">
        <v>70</v>
      </c>
      <c r="B20" s="155"/>
      <c r="C20" s="155"/>
      <c r="D20" s="155"/>
      <c r="E20" s="155"/>
      <c r="F20" s="155"/>
      <c r="G20" s="155"/>
      <c r="H20" s="155"/>
      <c r="I20" s="155"/>
      <c r="J20" s="156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</row>
    <row r="21" spans="1:61" ht="15.95" customHeight="1" thickTop="1" x14ac:dyDescent="0.2">
      <c r="A21" s="63" t="s">
        <v>71</v>
      </c>
      <c r="B21" s="64" t="s">
        <v>72</v>
      </c>
      <c r="C21" s="65" t="s">
        <v>73</v>
      </c>
      <c r="D21" s="65" t="s">
        <v>74</v>
      </c>
      <c r="E21" s="65" t="s">
        <v>75</v>
      </c>
      <c r="F21" s="65" t="s">
        <v>76</v>
      </c>
      <c r="G21" s="65" t="s">
        <v>77</v>
      </c>
      <c r="H21" s="65" t="s">
        <v>78</v>
      </c>
      <c r="I21" s="65" t="s">
        <v>79</v>
      </c>
      <c r="J21" s="66" t="s">
        <v>80</v>
      </c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</row>
    <row r="22" spans="1:61" ht="15.95" customHeight="1" thickBot="1" x14ac:dyDescent="0.25">
      <c r="A22" s="67">
        <v>44273</v>
      </c>
      <c r="B22" s="68" t="s">
        <v>81</v>
      </c>
      <c r="C22" s="69"/>
      <c r="D22" s="127"/>
      <c r="E22" s="69"/>
      <c r="F22" s="69"/>
      <c r="G22" s="69"/>
      <c r="H22" s="69"/>
      <c r="I22" s="69"/>
      <c r="J22" s="41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</row>
    <row r="23" spans="1:61" ht="15.95" customHeight="1" thickTop="1" x14ac:dyDescent="0.2">
      <c r="A23" s="157" t="s">
        <v>82</v>
      </c>
      <c r="B23" s="158"/>
      <c r="C23" s="38"/>
      <c r="D23" s="127"/>
      <c r="E23" s="69"/>
      <c r="F23" s="69"/>
      <c r="G23" s="69"/>
      <c r="H23" s="69"/>
      <c r="I23" s="69"/>
      <c r="J23" s="41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</row>
    <row r="24" spans="1:61" ht="15.95" customHeight="1" x14ac:dyDescent="0.2">
      <c r="A24" s="70" t="s">
        <v>216</v>
      </c>
      <c r="B24" s="71">
        <v>145</v>
      </c>
      <c r="C24" s="38"/>
      <c r="D24" s="69"/>
      <c r="E24" s="69"/>
      <c r="F24" s="69"/>
      <c r="G24" s="69"/>
      <c r="H24" s="69"/>
      <c r="I24" s="69"/>
      <c r="J24" s="41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</row>
    <row r="25" spans="1:61" ht="15.95" customHeight="1" thickBot="1" x14ac:dyDescent="0.25">
      <c r="A25" s="54" t="s">
        <v>84</v>
      </c>
      <c r="B25" s="72"/>
      <c r="C25" s="47"/>
      <c r="D25" s="73"/>
      <c r="E25" s="73"/>
      <c r="F25" s="73"/>
      <c r="G25" s="73"/>
      <c r="H25" s="73"/>
      <c r="I25" s="73"/>
      <c r="J25" s="56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</row>
    <row r="26" spans="1:61" ht="15.95" customHeight="1" thickTop="1" x14ac:dyDescent="0.2">
      <c r="A26" s="74" t="s">
        <v>85</v>
      </c>
      <c r="B26" s="75" t="s">
        <v>86</v>
      </c>
      <c r="C26" s="75" t="s">
        <v>87</v>
      </c>
      <c r="D26" s="76" t="s">
        <v>88</v>
      </c>
      <c r="E26" s="76"/>
      <c r="F26" s="76"/>
      <c r="G26" s="76"/>
      <c r="H26" s="76"/>
      <c r="I26" s="76"/>
      <c r="J26" s="77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</row>
    <row r="27" spans="1:61" ht="15.95" customHeight="1" x14ac:dyDescent="0.2">
      <c r="A27" s="78">
        <v>0.25</v>
      </c>
      <c r="B27" s="79">
        <v>0.35416666666666669</v>
      </c>
      <c r="C27" s="80">
        <v>2.5</v>
      </c>
      <c r="D27" s="142" t="s">
        <v>270</v>
      </c>
      <c r="E27" s="143"/>
      <c r="F27" s="143"/>
      <c r="G27" s="143"/>
      <c r="H27" s="143"/>
      <c r="I27" s="143"/>
      <c r="J27" s="144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</row>
    <row r="28" spans="1:61" ht="15.95" customHeight="1" x14ac:dyDescent="0.2">
      <c r="A28" s="81">
        <v>0.35416666666666669</v>
      </c>
      <c r="B28" s="79">
        <v>0.41666666666666669</v>
      </c>
      <c r="C28" s="80">
        <v>1.5</v>
      </c>
      <c r="D28" s="142" t="s">
        <v>271</v>
      </c>
      <c r="E28" s="143"/>
      <c r="F28" s="143"/>
      <c r="G28" s="143"/>
      <c r="H28" s="143"/>
      <c r="I28" s="143"/>
      <c r="J28" s="144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</row>
    <row r="29" spans="1:61" ht="15.95" customHeight="1" x14ac:dyDescent="0.2">
      <c r="A29" s="78">
        <v>0.41666666666666669</v>
      </c>
      <c r="B29" s="79">
        <v>0.45833333333333331</v>
      </c>
      <c r="C29" s="80">
        <v>1</v>
      </c>
      <c r="D29" s="142" t="s">
        <v>272</v>
      </c>
      <c r="E29" s="143"/>
      <c r="F29" s="143"/>
      <c r="G29" s="143"/>
      <c r="H29" s="143"/>
      <c r="I29" s="143"/>
      <c r="J29" s="144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</row>
    <row r="30" spans="1:61" ht="15.95" customHeight="1" x14ac:dyDescent="0.2">
      <c r="A30" s="78">
        <v>0.45833333333333331</v>
      </c>
      <c r="B30" s="79">
        <v>0.54166666666666663</v>
      </c>
      <c r="C30" s="80">
        <v>2</v>
      </c>
      <c r="D30" s="142" t="s">
        <v>273</v>
      </c>
      <c r="E30" s="143"/>
      <c r="F30" s="143"/>
      <c r="G30" s="143"/>
      <c r="H30" s="143"/>
      <c r="I30" s="143"/>
      <c r="J30" s="144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</row>
    <row r="31" spans="1:61" ht="15.95" customHeight="1" x14ac:dyDescent="0.2">
      <c r="A31" s="81">
        <v>0.54166666666666663</v>
      </c>
      <c r="B31" s="79">
        <v>0.58333333333333337</v>
      </c>
      <c r="C31" s="80">
        <v>1</v>
      </c>
      <c r="D31" s="142" t="s">
        <v>275</v>
      </c>
      <c r="E31" s="143"/>
      <c r="F31" s="143"/>
      <c r="G31" s="143"/>
      <c r="H31" s="143"/>
      <c r="I31" s="143"/>
      <c r="J31" s="144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</row>
    <row r="32" spans="1:61" ht="15.95" customHeight="1" x14ac:dyDescent="0.2">
      <c r="A32" s="81">
        <v>0.58333333333333337</v>
      </c>
      <c r="B32" s="79">
        <v>0.6875</v>
      </c>
      <c r="C32" s="80">
        <v>2.5</v>
      </c>
      <c r="D32" s="142" t="s">
        <v>274</v>
      </c>
      <c r="E32" s="143"/>
      <c r="F32" s="143"/>
      <c r="G32" s="143"/>
      <c r="H32" s="143"/>
      <c r="I32" s="143"/>
      <c r="J32" s="144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</row>
    <row r="33" spans="1:61" ht="15.95" customHeight="1" x14ac:dyDescent="0.2">
      <c r="A33" s="81">
        <v>0.6875</v>
      </c>
      <c r="B33" s="79">
        <v>0.85416666666666663</v>
      </c>
      <c r="C33" s="80">
        <v>4</v>
      </c>
      <c r="D33" s="161" t="s">
        <v>276</v>
      </c>
      <c r="E33" s="143"/>
      <c r="F33" s="143"/>
      <c r="G33" s="143"/>
      <c r="H33" s="143"/>
      <c r="I33" s="143"/>
      <c r="J33" s="144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</row>
    <row r="34" spans="1:61" ht="15.95" customHeight="1" x14ac:dyDescent="0.2">
      <c r="A34" s="81">
        <v>0.85416666666666663</v>
      </c>
      <c r="B34" s="79">
        <v>0.89583333333333337</v>
      </c>
      <c r="C34" s="80">
        <v>1</v>
      </c>
      <c r="D34" s="142" t="s">
        <v>277</v>
      </c>
      <c r="E34" s="143"/>
      <c r="F34" s="143"/>
      <c r="G34" s="143"/>
      <c r="H34" s="143"/>
      <c r="I34" s="143"/>
      <c r="J34" s="144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</row>
    <row r="35" spans="1:61" ht="15.95" customHeight="1" x14ac:dyDescent="0.2">
      <c r="A35" s="81">
        <v>0.89583333333333337</v>
      </c>
      <c r="B35" s="79">
        <v>0.91666666666666663</v>
      </c>
      <c r="C35" s="80">
        <v>0.5</v>
      </c>
      <c r="D35" s="142" t="s">
        <v>278</v>
      </c>
      <c r="E35" s="143"/>
      <c r="F35" s="143"/>
      <c r="G35" s="143"/>
      <c r="H35" s="143"/>
      <c r="I35" s="143"/>
      <c r="J35" s="144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</row>
    <row r="36" spans="1:61" ht="15.95" customHeight="1" x14ac:dyDescent="0.2">
      <c r="A36" s="81">
        <v>0.91666666666666663</v>
      </c>
      <c r="B36" s="79">
        <v>0.9375</v>
      </c>
      <c r="C36" s="80">
        <v>0.5</v>
      </c>
      <c r="D36" s="142" t="s">
        <v>197</v>
      </c>
      <c r="E36" s="143"/>
      <c r="F36" s="143"/>
      <c r="G36" s="143"/>
      <c r="H36" s="143"/>
      <c r="I36" s="143"/>
      <c r="J36" s="144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</row>
    <row r="37" spans="1:61" ht="15.95" customHeight="1" x14ac:dyDescent="0.2">
      <c r="A37" s="81">
        <v>0.9375</v>
      </c>
      <c r="B37" s="79">
        <v>0.1875</v>
      </c>
      <c r="C37" s="80">
        <v>6</v>
      </c>
      <c r="D37" s="142" t="s">
        <v>279</v>
      </c>
      <c r="E37" s="143"/>
      <c r="F37" s="143"/>
      <c r="G37" s="143"/>
      <c r="H37" s="143"/>
      <c r="I37" s="143"/>
      <c r="J37" s="144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</row>
    <row r="38" spans="1:61" ht="15.95" customHeight="1" x14ac:dyDescent="0.2">
      <c r="A38" s="81">
        <v>0.1875</v>
      </c>
      <c r="B38" s="79">
        <v>0.25</v>
      </c>
      <c r="C38" s="80">
        <v>1.5</v>
      </c>
      <c r="D38" s="142" t="s">
        <v>280</v>
      </c>
      <c r="E38" s="143"/>
      <c r="F38" s="143"/>
      <c r="G38" s="143"/>
      <c r="H38" s="143"/>
      <c r="I38" s="143"/>
      <c r="J38" s="144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</row>
    <row r="39" spans="1:61" ht="15.95" customHeight="1" x14ac:dyDescent="0.2">
      <c r="A39" s="81"/>
      <c r="B39" s="79"/>
      <c r="C39" s="80"/>
      <c r="D39" s="142" t="s">
        <v>281</v>
      </c>
      <c r="E39" s="143"/>
      <c r="F39" s="143"/>
      <c r="G39" s="143"/>
      <c r="H39" s="143"/>
      <c r="I39" s="143"/>
      <c r="J39" s="144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</row>
    <row r="40" spans="1:61" ht="15.95" customHeight="1" x14ac:dyDescent="0.2">
      <c r="A40" s="81"/>
      <c r="B40" s="79"/>
      <c r="C40" s="80"/>
      <c r="D40" s="142"/>
      <c r="E40" s="143"/>
      <c r="F40" s="143"/>
      <c r="G40" s="143"/>
      <c r="H40" s="143"/>
      <c r="I40" s="143"/>
      <c r="J40" s="144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</row>
    <row r="41" spans="1:61" ht="15.95" customHeight="1" thickBot="1" x14ac:dyDescent="0.25">
      <c r="A41" s="82"/>
      <c r="B41" s="83"/>
      <c r="C41" s="84">
        <f>SUM(C27:C40)</f>
        <v>24</v>
      </c>
      <c r="D41" s="162"/>
      <c r="E41" s="163"/>
      <c r="F41" s="163"/>
      <c r="G41" s="163"/>
      <c r="H41" s="163"/>
      <c r="I41" s="163"/>
      <c r="J41" s="164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</row>
    <row r="42" spans="1:61" ht="15.95" customHeight="1" thickTop="1" x14ac:dyDescent="0.2">
      <c r="A42" s="85" t="s">
        <v>89</v>
      </c>
      <c r="B42" s="86"/>
      <c r="C42" s="87" t="s">
        <v>90</v>
      </c>
      <c r="D42" s="86"/>
      <c r="E42" s="88" t="s">
        <v>91</v>
      </c>
      <c r="F42" s="86"/>
      <c r="G42" s="87" t="s">
        <v>92</v>
      </c>
      <c r="H42" s="89"/>
      <c r="I42" s="159" t="s">
        <v>93</v>
      </c>
      <c r="J42" s="160"/>
      <c r="K42" s="18"/>
      <c r="L42" s="90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</row>
    <row r="43" spans="1:61" ht="15.95" customHeight="1" x14ac:dyDescent="0.2">
      <c r="A43" s="91" t="s">
        <v>94</v>
      </c>
      <c r="B43" s="92"/>
      <c r="C43" s="93" t="s">
        <v>95</v>
      </c>
      <c r="D43" s="92"/>
      <c r="E43" s="94" t="s">
        <v>96</v>
      </c>
      <c r="F43" s="92"/>
      <c r="G43" s="93" t="s">
        <v>97</v>
      </c>
      <c r="H43" s="95"/>
      <c r="I43" s="95"/>
      <c r="J43" s="96"/>
      <c r="K43" s="97"/>
      <c r="L43" s="90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</row>
    <row r="44" spans="1:61" ht="15.95" customHeight="1" thickBot="1" x14ac:dyDescent="0.25">
      <c r="A44" s="98" t="s">
        <v>98</v>
      </c>
      <c r="B44" s="99"/>
      <c r="C44" s="100" t="s">
        <v>99</v>
      </c>
      <c r="D44" s="101"/>
      <c r="E44" s="102" t="s">
        <v>100</v>
      </c>
      <c r="F44" s="101"/>
      <c r="G44" s="103" t="s">
        <v>101</v>
      </c>
      <c r="H44" s="104"/>
      <c r="I44" s="104"/>
      <c r="J44" s="105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</row>
    <row r="45" spans="1:61" ht="13.5" customHeight="1" thickTop="1" thickBot="1" x14ac:dyDescent="0.25">
      <c r="A45" s="165" t="s">
        <v>102</v>
      </c>
      <c r="B45" s="166"/>
      <c r="C45" s="167">
        <v>61572</v>
      </c>
      <c r="D45" s="168"/>
      <c r="E45" s="169"/>
      <c r="F45" s="172" t="s">
        <v>103</v>
      </c>
      <c r="G45" s="173"/>
      <c r="H45" s="174"/>
      <c r="I45" s="175">
        <v>894504</v>
      </c>
      <c r="J45" s="176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</row>
    <row r="46" spans="1:61" ht="13.5" customHeight="1" thickBot="1" x14ac:dyDescent="0.25">
      <c r="A46" s="177" t="s">
        <v>104</v>
      </c>
      <c r="B46" s="178"/>
      <c r="C46" s="179">
        <v>1905</v>
      </c>
      <c r="D46" s="180"/>
      <c r="E46" s="170"/>
      <c r="F46" s="181" t="s">
        <v>105</v>
      </c>
      <c r="G46" s="182"/>
      <c r="H46" s="183"/>
      <c r="I46" s="184">
        <v>104925</v>
      </c>
      <c r="J46" s="185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</row>
    <row r="47" spans="1:61" ht="15.95" customHeight="1" thickBot="1" x14ac:dyDescent="0.25">
      <c r="A47" s="186" t="s">
        <v>106</v>
      </c>
      <c r="B47" s="187"/>
      <c r="C47" s="190">
        <f>SUM(C45+C46)</f>
        <v>63477</v>
      </c>
      <c r="D47" s="191"/>
      <c r="E47" s="171"/>
      <c r="F47" s="192" t="s">
        <v>107</v>
      </c>
      <c r="G47" s="193"/>
      <c r="H47" s="194"/>
      <c r="I47" s="195">
        <f>SUM(I45+I46)</f>
        <v>999429</v>
      </c>
      <c r="J47" s="196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</row>
    <row r="48" spans="1:61" ht="15.95" customHeight="1" thickTop="1" thickBot="1" x14ac:dyDescent="0.25">
      <c r="A48" s="197" t="s">
        <v>108</v>
      </c>
      <c r="B48" s="198"/>
      <c r="C48" s="106">
        <v>3150</v>
      </c>
      <c r="D48" s="199" t="s">
        <v>109</v>
      </c>
      <c r="E48" s="200"/>
      <c r="F48" s="107">
        <v>2730</v>
      </c>
      <c r="G48" s="199" t="s">
        <v>110</v>
      </c>
      <c r="H48" s="201"/>
      <c r="I48" s="202">
        <f>SUM(C48-F48)</f>
        <v>420</v>
      </c>
      <c r="J48" s="203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</row>
    <row r="49" spans="1:61" ht="15.95" customHeight="1" thickTop="1" x14ac:dyDescent="0.2">
      <c r="A49" s="108" t="s">
        <v>111</v>
      </c>
      <c r="B49" s="109"/>
      <c r="C49" s="204"/>
      <c r="D49" s="204"/>
      <c r="E49" s="204"/>
      <c r="F49" s="204"/>
      <c r="G49" s="204"/>
      <c r="H49" s="204"/>
      <c r="I49" s="204"/>
      <c r="J49" s="205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</row>
    <row r="50" spans="1:61" ht="15.95" customHeight="1" x14ac:dyDescent="0.2">
      <c r="A50" s="206"/>
      <c r="B50" s="151"/>
      <c r="C50" s="151"/>
      <c r="D50" s="151"/>
      <c r="E50" s="151"/>
      <c r="F50" s="151"/>
      <c r="G50" s="151"/>
      <c r="H50" s="151"/>
      <c r="I50" s="151"/>
      <c r="J50" s="207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</row>
    <row r="51" spans="1:61" ht="15.95" customHeight="1" x14ac:dyDescent="0.2">
      <c r="A51" s="206"/>
      <c r="B51" s="151"/>
      <c r="C51" s="151"/>
      <c r="D51" s="151"/>
      <c r="E51" s="151"/>
      <c r="F51" s="151"/>
      <c r="G51" s="151"/>
      <c r="H51" s="151"/>
      <c r="I51" s="151"/>
      <c r="J51" s="207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</row>
    <row r="52" spans="1:61" ht="15.95" customHeight="1" x14ac:dyDescent="0.2">
      <c r="A52" s="110" t="s">
        <v>112</v>
      </c>
      <c r="B52" s="208" t="s">
        <v>117</v>
      </c>
      <c r="C52" s="208"/>
      <c r="D52" s="151"/>
      <c r="E52" s="151"/>
      <c r="F52" s="151"/>
      <c r="G52" s="151"/>
      <c r="H52" s="151"/>
      <c r="I52" s="151"/>
      <c r="J52" s="207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</row>
    <row r="53" spans="1:61" ht="15.95" customHeight="1" thickBot="1" x14ac:dyDescent="0.25">
      <c r="A53" s="113" t="s">
        <v>113</v>
      </c>
      <c r="B53" s="188" t="s">
        <v>118</v>
      </c>
      <c r="C53" s="188"/>
      <c r="D53" s="188"/>
      <c r="E53" s="189"/>
      <c r="F53" s="189"/>
      <c r="G53" s="114" t="s">
        <v>114</v>
      </c>
      <c r="H53" s="61" t="s">
        <v>115</v>
      </c>
      <c r="I53" s="115" t="s">
        <v>116</v>
      </c>
      <c r="J53" s="62" t="s">
        <v>115</v>
      </c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</row>
    <row r="54" spans="1:61" ht="15.95" customHeight="1" thickTop="1" x14ac:dyDescent="0.2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</row>
    <row r="55" spans="1:61" ht="15.95" customHeight="1" x14ac:dyDescent="0.2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</row>
    <row r="56" spans="1:61" ht="15.95" customHeight="1" x14ac:dyDescent="0.2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</row>
    <row r="57" spans="1:61" ht="15.95" customHeight="1" x14ac:dyDescent="0.2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</row>
    <row r="58" spans="1:61" ht="15.95" customHeight="1" x14ac:dyDescent="0.2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</row>
    <row r="59" spans="1:61" ht="15.95" customHeight="1" x14ac:dyDescent="0.2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</row>
    <row r="60" spans="1:61" ht="15.95" customHeight="1" x14ac:dyDescent="0.2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</row>
    <row r="61" spans="1:61" ht="15.95" customHeight="1" x14ac:dyDescent="0.2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</row>
    <row r="62" spans="1:61" ht="15.95" customHeight="1" x14ac:dyDescent="0.2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</row>
    <row r="63" spans="1:61" ht="15.95" customHeight="1" x14ac:dyDescent="0.2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</row>
    <row r="64" spans="1:61" ht="15.95" customHeight="1" x14ac:dyDescent="0.2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</row>
    <row r="65" spans="1:61" ht="15.95" customHeight="1" x14ac:dyDescent="0.2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</row>
    <row r="66" spans="1:61" ht="15.95" customHeight="1" x14ac:dyDescent="0.2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</row>
    <row r="67" spans="1:61" x14ac:dyDescent="0.2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</row>
    <row r="68" spans="1:61" x14ac:dyDescent="0.2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</row>
    <row r="69" spans="1:61" x14ac:dyDescent="0.2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</row>
    <row r="70" spans="1:61" x14ac:dyDescent="0.2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</row>
    <row r="71" spans="1:61" x14ac:dyDescent="0.2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</row>
    <row r="72" spans="1:61" x14ac:dyDescent="0.2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</row>
    <row r="73" spans="1:61" x14ac:dyDescent="0.2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</row>
    <row r="74" spans="1:61" x14ac:dyDescent="0.2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</row>
    <row r="75" spans="1:61" x14ac:dyDescent="0.2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</row>
    <row r="76" spans="1:61" x14ac:dyDescent="0.2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</row>
    <row r="77" spans="1:61" x14ac:dyDescent="0.2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</row>
    <row r="78" spans="1:61" x14ac:dyDescent="0.2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</row>
    <row r="79" spans="1:61" x14ac:dyDescent="0.2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</row>
    <row r="80" spans="1:61" x14ac:dyDescent="0.2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</row>
    <row r="81" spans="1:61" x14ac:dyDescent="0.2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</row>
    <row r="82" spans="1:61" x14ac:dyDescent="0.2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</row>
    <row r="83" spans="1:61" x14ac:dyDescent="0.2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</row>
    <row r="84" spans="1:61" x14ac:dyDescent="0.2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</row>
    <row r="85" spans="1:61" x14ac:dyDescent="0.2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</row>
    <row r="86" spans="1:61" x14ac:dyDescent="0.2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</row>
    <row r="87" spans="1:61" x14ac:dyDescent="0.2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</row>
    <row r="88" spans="1:61" x14ac:dyDescent="0.2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</row>
    <row r="89" spans="1:61" x14ac:dyDescent="0.2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</row>
    <row r="90" spans="1:61" x14ac:dyDescent="0.2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</row>
    <row r="91" spans="1:61" x14ac:dyDescent="0.2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</row>
    <row r="92" spans="1:61" x14ac:dyDescent="0.2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</row>
    <row r="93" spans="1:61" x14ac:dyDescent="0.2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</row>
    <row r="94" spans="1:61" x14ac:dyDescent="0.2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</row>
    <row r="95" spans="1:61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</row>
    <row r="96" spans="1:61" x14ac:dyDescent="0.2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</row>
    <row r="97" spans="1:61" x14ac:dyDescent="0.2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</row>
    <row r="98" spans="1:61" x14ac:dyDescent="0.2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</row>
    <row r="99" spans="1:6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</row>
    <row r="100" spans="1:61" x14ac:dyDescent="0.2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</row>
    <row r="101" spans="1:61" x14ac:dyDescent="0.2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</row>
    <row r="102" spans="1:61" x14ac:dyDescent="0.2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</row>
    <row r="103" spans="1:61" x14ac:dyDescent="0.2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</row>
    <row r="104" spans="1:61" x14ac:dyDescent="0.2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</row>
    <row r="105" spans="1:61" x14ac:dyDescent="0.2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</row>
    <row r="106" spans="1:61" x14ac:dyDescent="0.2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</row>
    <row r="107" spans="1:61" x14ac:dyDescent="0.2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</row>
    <row r="108" spans="1:61" x14ac:dyDescent="0.2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</row>
    <row r="109" spans="1:61" x14ac:dyDescent="0.2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</row>
    <row r="110" spans="1:61" x14ac:dyDescent="0.2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</row>
    <row r="111" spans="1:61" x14ac:dyDescent="0.2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</row>
    <row r="112" spans="1:61" x14ac:dyDescent="0.2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</row>
    <row r="113" spans="1:61" x14ac:dyDescent="0.2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</row>
    <row r="114" spans="1:61" x14ac:dyDescent="0.2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</row>
    <row r="115" spans="1:61" x14ac:dyDescent="0.2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</row>
    <row r="116" spans="1:61" x14ac:dyDescent="0.2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</row>
    <row r="117" spans="1:61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</row>
    <row r="118" spans="1:61" x14ac:dyDescent="0.2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</row>
    <row r="119" spans="1:61" x14ac:dyDescent="0.2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</row>
    <row r="120" spans="1:61" x14ac:dyDescent="0.2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</row>
    <row r="121" spans="1:61" x14ac:dyDescent="0.2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</row>
    <row r="122" spans="1:61" x14ac:dyDescent="0.2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</row>
    <row r="123" spans="1:61" x14ac:dyDescent="0.2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</row>
    <row r="124" spans="1:61" x14ac:dyDescent="0.2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</row>
    <row r="125" spans="1:61" x14ac:dyDescent="0.2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</row>
    <row r="126" spans="1:61" x14ac:dyDescent="0.2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</row>
    <row r="127" spans="1:61" x14ac:dyDescent="0.2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</row>
    <row r="128" spans="1:61" x14ac:dyDescent="0.2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</row>
    <row r="129" spans="1:61" x14ac:dyDescent="0.2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</row>
    <row r="130" spans="1:61" x14ac:dyDescent="0.2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  <c r="BG130" s="18"/>
      <c r="BH130" s="18"/>
      <c r="BI130" s="18"/>
    </row>
    <row r="131" spans="1:61" x14ac:dyDescent="0.2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  <c r="BG131" s="18"/>
      <c r="BH131" s="18"/>
      <c r="BI131" s="18"/>
    </row>
    <row r="132" spans="1:61" x14ac:dyDescent="0.2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18"/>
      <c r="BC132" s="18"/>
      <c r="BD132" s="18"/>
      <c r="BE132" s="18"/>
      <c r="BF132" s="18"/>
      <c r="BG132" s="18"/>
      <c r="BH132" s="18"/>
      <c r="BI132" s="18"/>
    </row>
    <row r="133" spans="1:61" x14ac:dyDescent="0.2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  <c r="BD133" s="18"/>
      <c r="BE133" s="18"/>
      <c r="BF133" s="18"/>
      <c r="BG133" s="18"/>
      <c r="BH133" s="18"/>
      <c r="BI133" s="18"/>
    </row>
    <row r="134" spans="1:61" x14ac:dyDescent="0.2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  <c r="BG134" s="18"/>
      <c r="BH134" s="18"/>
      <c r="BI134" s="18"/>
    </row>
    <row r="135" spans="1:61" x14ac:dyDescent="0.2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A135" s="18"/>
      <c r="BB135" s="18"/>
      <c r="BC135" s="18"/>
      <c r="BD135" s="18"/>
      <c r="BE135" s="18"/>
      <c r="BF135" s="18"/>
      <c r="BG135" s="18"/>
      <c r="BH135" s="18"/>
      <c r="BI135" s="18"/>
    </row>
    <row r="136" spans="1:61" x14ac:dyDescent="0.2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AZ136" s="18"/>
      <c r="BA136" s="18"/>
      <c r="BB136" s="18"/>
      <c r="BC136" s="18"/>
      <c r="BD136" s="18"/>
      <c r="BE136" s="18"/>
      <c r="BF136" s="18"/>
      <c r="BG136" s="18"/>
      <c r="BH136" s="18"/>
      <c r="BI136" s="18"/>
    </row>
    <row r="137" spans="1:61" x14ac:dyDescent="0.2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  <c r="AZ137" s="18"/>
      <c r="BA137" s="18"/>
      <c r="BB137" s="18"/>
      <c r="BC137" s="18"/>
      <c r="BD137" s="18"/>
      <c r="BE137" s="18"/>
      <c r="BF137" s="18"/>
      <c r="BG137" s="18"/>
      <c r="BH137" s="18"/>
      <c r="BI137" s="18"/>
    </row>
    <row r="138" spans="1:61" x14ac:dyDescent="0.2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  <c r="BI138" s="18"/>
    </row>
    <row r="139" spans="1:61" x14ac:dyDescent="0.2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8"/>
      <c r="BC139" s="18"/>
      <c r="BD139" s="18"/>
      <c r="BE139" s="18"/>
      <c r="BF139" s="18"/>
      <c r="BG139" s="18"/>
      <c r="BH139" s="18"/>
      <c r="BI139" s="18"/>
    </row>
    <row r="140" spans="1:61" x14ac:dyDescent="0.2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  <c r="BB140" s="18"/>
      <c r="BC140" s="18"/>
      <c r="BD140" s="18"/>
      <c r="BE140" s="18"/>
      <c r="BF140" s="18"/>
      <c r="BG140" s="18"/>
      <c r="BH140" s="18"/>
      <c r="BI140" s="18"/>
    </row>
    <row r="141" spans="1:61" x14ac:dyDescent="0.2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8"/>
      <c r="BC141" s="18"/>
      <c r="BD141" s="18"/>
      <c r="BE141" s="18"/>
      <c r="BF141" s="18"/>
      <c r="BG141" s="18"/>
      <c r="BH141" s="18"/>
      <c r="BI141" s="18"/>
    </row>
    <row r="142" spans="1:61" x14ac:dyDescent="0.2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  <c r="AY142" s="18"/>
      <c r="AZ142" s="18"/>
      <c r="BA142" s="18"/>
      <c r="BB142" s="18"/>
      <c r="BC142" s="18"/>
      <c r="BD142" s="18"/>
      <c r="BE142" s="18"/>
      <c r="BF142" s="18"/>
      <c r="BG142" s="18"/>
      <c r="BH142" s="18"/>
      <c r="BI142" s="18"/>
    </row>
    <row r="143" spans="1:61" x14ac:dyDescent="0.2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AZ143" s="18"/>
      <c r="BA143" s="18"/>
      <c r="BB143" s="18"/>
      <c r="BC143" s="18"/>
      <c r="BD143" s="18"/>
      <c r="BE143" s="18"/>
      <c r="BF143" s="18"/>
      <c r="BG143" s="18"/>
      <c r="BH143" s="18"/>
      <c r="BI143" s="18"/>
    </row>
    <row r="144" spans="1:61" x14ac:dyDescent="0.2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  <c r="BA144" s="18"/>
      <c r="BB144" s="18"/>
      <c r="BC144" s="18"/>
      <c r="BD144" s="18"/>
      <c r="BE144" s="18"/>
      <c r="BF144" s="18"/>
      <c r="BG144" s="18"/>
      <c r="BH144" s="18"/>
      <c r="BI144" s="18"/>
    </row>
    <row r="145" spans="1:61" x14ac:dyDescent="0.2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  <c r="BI145" s="18"/>
    </row>
    <row r="146" spans="1:61" x14ac:dyDescent="0.2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</row>
    <row r="147" spans="1:61" x14ac:dyDescent="0.2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</row>
    <row r="148" spans="1:61" x14ac:dyDescent="0.2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  <c r="BI148" s="18"/>
    </row>
    <row r="149" spans="1:61" x14ac:dyDescent="0.2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  <c r="BA149" s="18"/>
      <c r="BB149" s="18"/>
      <c r="BC149" s="18"/>
      <c r="BD149" s="18"/>
      <c r="BE149" s="18"/>
      <c r="BF149" s="18"/>
      <c r="BG149" s="18"/>
      <c r="BH149" s="18"/>
      <c r="BI149" s="18"/>
    </row>
    <row r="150" spans="1:61" x14ac:dyDescent="0.2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</row>
    <row r="151" spans="1:61" x14ac:dyDescent="0.2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</row>
    <row r="152" spans="1:61" x14ac:dyDescent="0.2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  <c r="BG152" s="18"/>
      <c r="BH152" s="18"/>
      <c r="BI152" s="18"/>
    </row>
    <row r="153" spans="1:61" x14ac:dyDescent="0.2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8"/>
    </row>
    <row r="154" spans="1:61" x14ac:dyDescent="0.2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8"/>
      <c r="BC154" s="18"/>
      <c r="BD154" s="18"/>
      <c r="BE154" s="18"/>
      <c r="BF154" s="18"/>
      <c r="BG154" s="18"/>
      <c r="BH154" s="18"/>
      <c r="BI154" s="18"/>
    </row>
    <row r="155" spans="1:61" x14ac:dyDescent="0.2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8"/>
      <c r="AX155" s="18"/>
      <c r="AY155" s="18"/>
      <c r="AZ155" s="18"/>
      <c r="BA155" s="18"/>
      <c r="BB155" s="18"/>
      <c r="BC155" s="18"/>
      <c r="BD155" s="18"/>
      <c r="BE155" s="18"/>
      <c r="BF155" s="18"/>
      <c r="BG155" s="18"/>
      <c r="BH155" s="18"/>
      <c r="BI155" s="18"/>
    </row>
    <row r="156" spans="1:61" x14ac:dyDescent="0.2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  <c r="AY156" s="18"/>
      <c r="AZ156" s="18"/>
      <c r="BA156" s="18"/>
      <c r="BB156" s="18"/>
      <c r="BC156" s="18"/>
      <c r="BD156" s="18"/>
      <c r="BE156" s="18"/>
      <c r="BF156" s="18"/>
      <c r="BG156" s="18"/>
      <c r="BH156" s="18"/>
      <c r="BI156" s="18"/>
    </row>
    <row r="157" spans="1:61" x14ac:dyDescent="0.2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</row>
    <row r="158" spans="1:61" x14ac:dyDescent="0.2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  <c r="BI158" s="18"/>
    </row>
    <row r="159" spans="1:61" x14ac:dyDescent="0.2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</row>
    <row r="160" spans="1:61" x14ac:dyDescent="0.2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  <c r="BA160" s="18"/>
      <c r="BB160" s="18"/>
      <c r="BC160" s="18"/>
      <c r="BD160" s="18"/>
      <c r="BE160" s="18"/>
      <c r="BF160" s="18"/>
      <c r="BG160" s="18"/>
      <c r="BH160" s="18"/>
      <c r="BI160" s="18"/>
    </row>
    <row r="161" spans="1:61" x14ac:dyDescent="0.2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  <c r="AY161" s="18"/>
      <c r="AZ161" s="18"/>
      <c r="BA161" s="18"/>
      <c r="BB161" s="18"/>
      <c r="BC161" s="18"/>
      <c r="BD161" s="18"/>
      <c r="BE161" s="18"/>
      <c r="BF161" s="18"/>
      <c r="BG161" s="18"/>
      <c r="BH161" s="18"/>
      <c r="BI161" s="18"/>
    </row>
    <row r="162" spans="1:61" x14ac:dyDescent="0.2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  <c r="BA162" s="18"/>
      <c r="BB162" s="18"/>
      <c r="BC162" s="18"/>
      <c r="BD162" s="18"/>
      <c r="BE162" s="18"/>
      <c r="BF162" s="18"/>
      <c r="BG162" s="18"/>
      <c r="BH162" s="18"/>
      <c r="BI162" s="18"/>
    </row>
    <row r="163" spans="1:61" x14ac:dyDescent="0.2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  <c r="AV163" s="18"/>
      <c r="AW163" s="18"/>
      <c r="AX163" s="18"/>
      <c r="AY163" s="18"/>
      <c r="AZ163" s="18"/>
      <c r="BA163" s="18"/>
      <c r="BB163" s="18"/>
      <c r="BC163" s="18"/>
      <c r="BD163" s="18"/>
      <c r="BE163" s="18"/>
      <c r="BF163" s="18"/>
      <c r="BG163" s="18"/>
      <c r="BH163" s="18"/>
      <c r="BI163" s="18"/>
    </row>
    <row r="164" spans="1:61" x14ac:dyDescent="0.2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  <c r="AR164" s="18"/>
      <c r="AS164" s="18"/>
      <c r="AT164" s="18"/>
      <c r="AU164" s="18"/>
      <c r="AV164" s="18"/>
      <c r="AW164" s="18"/>
      <c r="AX164" s="18"/>
      <c r="AY164" s="18"/>
      <c r="AZ164" s="18"/>
      <c r="BA164" s="18"/>
      <c r="BB164" s="18"/>
      <c r="BC164" s="18"/>
      <c r="BD164" s="18"/>
      <c r="BE164" s="18"/>
      <c r="BF164" s="18"/>
      <c r="BG164" s="18"/>
      <c r="BH164" s="18"/>
      <c r="BI164" s="18"/>
    </row>
    <row r="165" spans="1:61" x14ac:dyDescent="0.2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8"/>
      <c r="BI165" s="18"/>
    </row>
    <row r="166" spans="1:61" x14ac:dyDescent="0.2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8"/>
      <c r="BA166" s="18"/>
      <c r="BB166" s="18"/>
      <c r="BC166" s="18"/>
      <c r="BD166" s="18"/>
      <c r="BE166" s="18"/>
      <c r="BF166" s="18"/>
      <c r="BG166" s="18"/>
      <c r="BH166" s="18"/>
      <c r="BI166" s="18"/>
    </row>
    <row r="167" spans="1:61" x14ac:dyDescent="0.2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A167" s="18"/>
      <c r="BB167" s="18"/>
      <c r="BC167" s="18"/>
      <c r="BD167" s="18"/>
      <c r="BE167" s="18"/>
      <c r="BF167" s="18"/>
      <c r="BG167" s="18"/>
      <c r="BH167" s="18"/>
      <c r="BI167" s="18"/>
    </row>
    <row r="168" spans="1:61" x14ac:dyDescent="0.2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  <c r="BG168" s="18"/>
      <c r="BH168" s="18"/>
      <c r="BI168" s="18"/>
    </row>
    <row r="169" spans="1:61" x14ac:dyDescent="0.2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8"/>
    </row>
    <row r="170" spans="1:61" x14ac:dyDescent="0.2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  <c r="BG170" s="18"/>
      <c r="BH170" s="18"/>
      <c r="BI170" s="18"/>
    </row>
    <row r="171" spans="1:61" x14ac:dyDescent="0.2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</row>
    <row r="172" spans="1:61" x14ac:dyDescent="0.2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  <c r="BG172" s="18"/>
      <c r="BH172" s="18"/>
      <c r="BI172" s="18"/>
    </row>
    <row r="173" spans="1:61" x14ac:dyDescent="0.2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  <c r="BB173" s="18"/>
      <c r="BC173" s="18"/>
      <c r="BD173" s="18"/>
      <c r="BE173" s="18"/>
      <c r="BF173" s="18"/>
      <c r="BG173" s="18"/>
      <c r="BH173" s="18"/>
      <c r="BI173" s="18"/>
    </row>
    <row r="174" spans="1:61" x14ac:dyDescent="0.2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</row>
    <row r="175" spans="1:61" x14ac:dyDescent="0.2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  <c r="AY175" s="18"/>
      <c r="AZ175" s="18"/>
      <c r="BA175" s="18"/>
      <c r="BB175" s="18"/>
      <c r="BC175" s="18"/>
      <c r="BD175" s="18"/>
      <c r="BE175" s="18"/>
      <c r="BF175" s="18"/>
      <c r="BG175" s="18"/>
      <c r="BH175" s="18"/>
      <c r="BI175" s="18"/>
    </row>
    <row r="176" spans="1:61" x14ac:dyDescent="0.2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8"/>
      <c r="AY176" s="18"/>
      <c r="AZ176" s="18"/>
      <c r="BA176" s="18"/>
      <c r="BB176" s="18"/>
      <c r="BC176" s="18"/>
      <c r="BD176" s="18"/>
      <c r="BE176" s="18"/>
      <c r="BF176" s="18"/>
      <c r="BG176" s="18"/>
      <c r="BH176" s="18"/>
      <c r="BI176" s="18"/>
    </row>
    <row r="177" spans="1:61" x14ac:dyDescent="0.2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8"/>
      <c r="AY177" s="18"/>
      <c r="AZ177" s="18"/>
      <c r="BA177" s="18"/>
      <c r="BB177" s="18"/>
      <c r="BC177" s="18"/>
      <c r="BD177" s="18"/>
      <c r="BE177" s="18"/>
      <c r="BF177" s="18"/>
      <c r="BG177" s="18"/>
      <c r="BH177" s="18"/>
      <c r="BI177" s="18"/>
    </row>
    <row r="178" spans="1:61" x14ac:dyDescent="0.2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AZ178" s="18"/>
      <c r="BA178" s="18"/>
      <c r="BB178" s="18"/>
      <c r="BC178" s="18"/>
      <c r="BD178" s="18"/>
      <c r="BE178" s="18"/>
      <c r="BF178" s="18"/>
      <c r="BG178" s="18"/>
      <c r="BH178" s="18"/>
      <c r="BI178" s="18"/>
    </row>
    <row r="179" spans="1:61" x14ac:dyDescent="0.2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/>
      <c r="BB179" s="18"/>
      <c r="BC179" s="18"/>
      <c r="BD179" s="18"/>
      <c r="BE179" s="18"/>
      <c r="BF179" s="18"/>
      <c r="BG179" s="18"/>
      <c r="BH179" s="18"/>
      <c r="BI179" s="18"/>
    </row>
    <row r="180" spans="1:61" x14ac:dyDescent="0.2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8"/>
      <c r="AY180" s="18"/>
      <c r="AZ180" s="18"/>
      <c r="BA180" s="18"/>
      <c r="BB180" s="18"/>
      <c r="BC180" s="18"/>
      <c r="BD180" s="18"/>
      <c r="BE180" s="18"/>
      <c r="BF180" s="18"/>
      <c r="BG180" s="18"/>
      <c r="BH180" s="18"/>
      <c r="BI180" s="18"/>
    </row>
    <row r="181" spans="1:61" x14ac:dyDescent="0.2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  <c r="AV181" s="18"/>
      <c r="AW181" s="18"/>
      <c r="AX181" s="18"/>
      <c r="AY181" s="18"/>
      <c r="AZ181" s="18"/>
      <c r="BA181" s="18"/>
      <c r="BB181" s="18"/>
      <c r="BC181" s="18"/>
      <c r="BD181" s="18"/>
      <c r="BE181" s="18"/>
      <c r="BF181" s="18"/>
      <c r="BG181" s="18"/>
      <c r="BH181" s="18"/>
      <c r="BI181" s="18"/>
    </row>
    <row r="182" spans="1:61" x14ac:dyDescent="0.2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18"/>
      <c r="AX182" s="18"/>
      <c r="AY182" s="18"/>
      <c r="AZ182" s="18"/>
      <c r="BA182" s="18"/>
      <c r="BB182" s="18"/>
      <c r="BC182" s="18"/>
      <c r="BD182" s="18"/>
      <c r="BE182" s="18"/>
      <c r="BF182" s="18"/>
      <c r="BG182" s="18"/>
      <c r="BH182" s="18"/>
      <c r="BI182" s="18"/>
    </row>
    <row r="183" spans="1:61" x14ac:dyDescent="0.2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  <c r="BA183" s="18"/>
      <c r="BB183" s="18"/>
      <c r="BC183" s="18"/>
      <c r="BD183" s="18"/>
      <c r="BE183" s="18"/>
      <c r="BF183" s="18"/>
      <c r="BG183" s="18"/>
      <c r="BH183" s="18"/>
      <c r="BI183" s="18"/>
    </row>
    <row r="184" spans="1:61" x14ac:dyDescent="0.2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8"/>
      <c r="AY184" s="18"/>
      <c r="AZ184" s="18"/>
      <c r="BA184" s="18"/>
      <c r="BB184" s="18"/>
      <c r="BC184" s="18"/>
      <c r="BD184" s="18"/>
      <c r="BE184" s="18"/>
      <c r="BF184" s="18"/>
      <c r="BG184" s="18"/>
      <c r="BH184" s="18"/>
      <c r="BI184" s="18"/>
    </row>
    <row r="185" spans="1:61" x14ac:dyDescent="0.2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  <c r="AR185" s="18"/>
      <c r="AS185" s="18"/>
      <c r="AT185" s="18"/>
      <c r="AU185" s="18"/>
      <c r="AV185" s="18"/>
      <c r="AW185" s="18"/>
      <c r="AX185" s="18"/>
      <c r="AY185" s="18"/>
      <c r="AZ185" s="18"/>
      <c r="BA185" s="18"/>
      <c r="BB185" s="18"/>
      <c r="BC185" s="18"/>
      <c r="BD185" s="18"/>
      <c r="BE185" s="18"/>
      <c r="BF185" s="18"/>
      <c r="BG185" s="18"/>
      <c r="BH185" s="18"/>
      <c r="BI185" s="18"/>
    </row>
    <row r="186" spans="1:61" x14ac:dyDescent="0.2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  <c r="BA186" s="18"/>
      <c r="BB186" s="18"/>
      <c r="BC186" s="18"/>
      <c r="BD186" s="18"/>
      <c r="BE186" s="18"/>
      <c r="BF186" s="18"/>
      <c r="BG186" s="18"/>
      <c r="BH186" s="18"/>
      <c r="BI186" s="18"/>
    </row>
    <row r="187" spans="1:61" x14ac:dyDescent="0.2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8"/>
      <c r="AY187" s="18"/>
      <c r="AZ187" s="18"/>
      <c r="BA187" s="18"/>
      <c r="BB187" s="18"/>
      <c r="BC187" s="18"/>
      <c r="BD187" s="18"/>
      <c r="BE187" s="18"/>
      <c r="BF187" s="18"/>
      <c r="BG187" s="18"/>
      <c r="BH187" s="18"/>
      <c r="BI187" s="18"/>
    </row>
    <row r="188" spans="1:61" x14ac:dyDescent="0.2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  <c r="AY188" s="18"/>
      <c r="AZ188" s="18"/>
      <c r="BA188" s="18"/>
      <c r="BB188" s="18"/>
      <c r="BC188" s="18"/>
      <c r="BD188" s="18"/>
      <c r="BE188" s="18"/>
      <c r="BF188" s="18"/>
      <c r="BG188" s="18"/>
      <c r="BH188" s="18"/>
      <c r="BI188" s="18"/>
    </row>
    <row r="189" spans="1:61" x14ac:dyDescent="0.2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  <c r="BF189" s="18"/>
      <c r="BG189" s="18"/>
      <c r="BH189" s="18"/>
      <c r="BI189" s="18"/>
    </row>
    <row r="190" spans="1:61" x14ac:dyDescent="0.2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  <c r="BA190" s="18"/>
      <c r="BB190" s="18"/>
      <c r="BC190" s="18"/>
      <c r="BD190" s="18"/>
      <c r="BE190" s="18"/>
      <c r="BF190" s="18"/>
      <c r="BG190" s="18"/>
      <c r="BH190" s="18"/>
      <c r="BI190" s="18"/>
    </row>
    <row r="191" spans="1:61" x14ac:dyDescent="0.2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8"/>
      <c r="BA191" s="18"/>
      <c r="BB191" s="18"/>
      <c r="BC191" s="18"/>
      <c r="BD191" s="18"/>
      <c r="BE191" s="18"/>
      <c r="BF191" s="18"/>
      <c r="BG191" s="18"/>
      <c r="BH191" s="18"/>
      <c r="BI191" s="18"/>
    </row>
    <row r="192" spans="1:61" x14ac:dyDescent="0.2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  <c r="AV192" s="18"/>
      <c r="AW192" s="18"/>
      <c r="AX192" s="18"/>
      <c r="AY192" s="18"/>
      <c r="AZ192" s="18"/>
      <c r="BA192" s="18"/>
      <c r="BB192" s="18"/>
      <c r="BC192" s="18"/>
      <c r="BD192" s="18"/>
      <c r="BE192" s="18"/>
      <c r="BF192" s="18"/>
      <c r="BG192" s="18"/>
      <c r="BH192" s="18"/>
      <c r="BI192" s="18"/>
    </row>
    <row r="193" spans="1:61" x14ac:dyDescent="0.2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  <c r="AP193" s="18"/>
      <c r="AQ193" s="18"/>
      <c r="AR193" s="18"/>
      <c r="AS193" s="18"/>
      <c r="AT193" s="18"/>
      <c r="AU193" s="18"/>
      <c r="AV193" s="18"/>
      <c r="AW193" s="18"/>
      <c r="AX193" s="18"/>
      <c r="AY193" s="18"/>
      <c r="AZ193" s="18"/>
      <c r="BA193" s="18"/>
      <c r="BB193" s="18"/>
      <c r="BC193" s="18"/>
      <c r="BD193" s="18"/>
      <c r="BE193" s="18"/>
      <c r="BF193" s="18"/>
      <c r="BG193" s="18"/>
      <c r="BH193" s="18"/>
      <c r="BI193" s="18"/>
    </row>
    <row r="194" spans="1:61" x14ac:dyDescent="0.2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18"/>
      <c r="AY194" s="18"/>
      <c r="AZ194" s="18"/>
      <c r="BA194" s="18"/>
      <c r="BB194" s="18"/>
      <c r="BC194" s="18"/>
      <c r="BD194" s="18"/>
      <c r="BE194" s="18"/>
      <c r="BF194" s="18"/>
      <c r="BG194" s="18"/>
      <c r="BH194" s="18"/>
      <c r="BI194" s="18"/>
    </row>
    <row r="195" spans="1:61" x14ac:dyDescent="0.2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18"/>
      <c r="AX195" s="18"/>
      <c r="AY195" s="18"/>
      <c r="AZ195" s="18"/>
      <c r="BA195" s="18"/>
      <c r="BB195" s="18"/>
      <c r="BC195" s="18"/>
      <c r="BD195" s="18"/>
      <c r="BE195" s="18"/>
      <c r="BF195" s="18"/>
      <c r="BG195" s="18"/>
      <c r="BH195" s="18"/>
      <c r="BI195" s="18"/>
    </row>
    <row r="196" spans="1:61" x14ac:dyDescent="0.2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18"/>
      <c r="AX196" s="18"/>
      <c r="AY196" s="18"/>
      <c r="AZ196" s="18"/>
      <c r="BA196" s="18"/>
      <c r="BB196" s="18"/>
      <c r="BC196" s="18"/>
      <c r="BD196" s="18"/>
      <c r="BE196" s="18"/>
      <c r="BF196" s="18"/>
      <c r="BG196" s="18"/>
      <c r="BH196" s="18"/>
      <c r="BI196" s="18"/>
    </row>
    <row r="197" spans="1:61" x14ac:dyDescent="0.2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  <c r="BA197" s="18"/>
      <c r="BB197" s="18"/>
      <c r="BC197" s="18"/>
      <c r="BD197" s="18"/>
      <c r="BE197" s="18"/>
      <c r="BF197" s="18"/>
      <c r="BG197" s="18"/>
      <c r="BH197" s="18"/>
      <c r="BI197" s="18"/>
    </row>
    <row r="198" spans="1:61" x14ac:dyDescent="0.2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</row>
    <row r="199" spans="1:61" x14ac:dyDescent="0.2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  <c r="AV199" s="18"/>
      <c r="AW199" s="18"/>
      <c r="AX199" s="18"/>
      <c r="AY199" s="18"/>
      <c r="AZ199" s="18"/>
      <c r="BA199" s="18"/>
      <c r="BB199" s="18"/>
      <c r="BC199" s="18"/>
      <c r="BD199" s="18"/>
      <c r="BE199" s="18"/>
      <c r="BF199" s="18"/>
      <c r="BG199" s="18"/>
      <c r="BH199" s="18"/>
      <c r="BI199" s="18"/>
    </row>
    <row r="200" spans="1:61" x14ac:dyDescent="0.2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/>
      <c r="AO200" s="18"/>
      <c r="AP200" s="18"/>
      <c r="AQ200" s="18"/>
      <c r="AR200" s="18"/>
      <c r="AS200" s="18"/>
      <c r="AT200" s="18"/>
      <c r="AU200" s="18"/>
      <c r="AV200" s="18"/>
      <c r="AW200" s="18"/>
      <c r="AX200" s="18"/>
      <c r="AY200" s="18"/>
      <c r="AZ200" s="18"/>
      <c r="BA200" s="18"/>
      <c r="BB200" s="18"/>
      <c r="BC200" s="18"/>
      <c r="BD200" s="18"/>
      <c r="BE200" s="18"/>
      <c r="BF200" s="18"/>
      <c r="BG200" s="18"/>
      <c r="BH200" s="18"/>
      <c r="BI200" s="18"/>
    </row>
    <row r="201" spans="1:61" x14ac:dyDescent="0.2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</row>
    <row r="202" spans="1:61" x14ac:dyDescent="0.2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</row>
    <row r="203" spans="1:61" x14ac:dyDescent="0.2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</row>
    <row r="204" spans="1:61" x14ac:dyDescent="0.2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</row>
    <row r="205" spans="1:61" x14ac:dyDescent="0.2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</row>
    <row r="206" spans="1:61" x14ac:dyDescent="0.2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</row>
    <row r="207" spans="1:61" x14ac:dyDescent="0.2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</row>
    <row r="208" spans="1:61" x14ac:dyDescent="0.2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</row>
    <row r="209" spans="1:61" x14ac:dyDescent="0.2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</row>
    <row r="210" spans="1:61" x14ac:dyDescent="0.2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</row>
    <row r="211" spans="1:61" x14ac:dyDescent="0.2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</row>
    <row r="212" spans="1:61" x14ac:dyDescent="0.2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</row>
    <row r="213" spans="1:61" x14ac:dyDescent="0.2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</row>
    <row r="214" spans="1:61" x14ac:dyDescent="0.2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</row>
    <row r="215" spans="1:61" x14ac:dyDescent="0.2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</row>
    <row r="216" spans="1:61" x14ac:dyDescent="0.2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</row>
    <row r="217" spans="1:61" x14ac:dyDescent="0.2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</row>
    <row r="218" spans="1:61" x14ac:dyDescent="0.2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</row>
    <row r="219" spans="1:61" x14ac:dyDescent="0.2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</row>
    <row r="220" spans="1:61" x14ac:dyDescent="0.2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</row>
    <row r="221" spans="1:61" x14ac:dyDescent="0.2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</row>
    <row r="222" spans="1:61" x14ac:dyDescent="0.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</row>
    <row r="223" spans="1:61" x14ac:dyDescent="0.2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</row>
    <row r="224" spans="1:61" x14ac:dyDescent="0.2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</row>
    <row r="225" spans="1:61" x14ac:dyDescent="0.2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</row>
    <row r="226" spans="1:61" x14ac:dyDescent="0.2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</row>
    <row r="227" spans="1:61" x14ac:dyDescent="0.2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</row>
    <row r="228" spans="1:61" x14ac:dyDescent="0.2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</row>
    <row r="229" spans="1:61" x14ac:dyDescent="0.2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</row>
    <row r="230" spans="1:61" x14ac:dyDescent="0.2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</row>
    <row r="231" spans="1:61" x14ac:dyDescent="0.2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</row>
    <row r="232" spans="1:61" x14ac:dyDescent="0.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</row>
    <row r="233" spans="1:61" x14ac:dyDescent="0.2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</row>
    <row r="234" spans="1:61" x14ac:dyDescent="0.2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</row>
    <row r="235" spans="1:61" x14ac:dyDescent="0.2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</row>
    <row r="236" spans="1:61" x14ac:dyDescent="0.2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</row>
    <row r="237" spans="1:61" x14ac:dyDescent="0.2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</row>
    <row r="238" spans="1:61" x14ac:dyDescent="0.2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</row>
    <row r="239" spans="1:61" x14ac:dyDescent="0.2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</row>
    <row r="240" spans="1:61" x14ac:dyDescent="0.2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</row>
    <row r="241" spans="1:61" x14ac:dyDescent="0.2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</row>
    <row r="242" spans="1:61" x14ac:dyDescent="0.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</row>
    <row r="243" spans="1:61" x14ac:dyDescent="0.2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</row>
    <row r="244" spans="1:61" x14ac:dyDescent="0.2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</row>
    <row r="245" spans="1:61" x14ac:dyDescent="0.2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</row>
    <row r="246" spans="1:61" x14ac:dyDescent="0.2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</row>
    <row r="247" spans="1:61" x14ac:dyDescent="0.2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</row>
    <row r="248" spans="1:61" x14ac:dyDescent="0.2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</row>
    <row r="249" spans="1:61" x14ac:dyDescent="0.2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</row>
    <row r="250" spans="1:61" x14ac:dyDescent="0.2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</row>
    <row r="251" spans="1:61" x14ac:dyDescent="0.2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</row>
    <row r="252" spans="1:61" x14ac:dyDescent="0.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</row>
    <row r="253" spans="1:61" x14ac:dyDescent="0.2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</row>
    <row r="254" spans="1:61" x14ac:dyDescent="0.2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</row>
    <row r="255" spans="1:61" x14ac:dyDescent="0.2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</row>
    <row r="256" spans="1:61" x14ac:dyDescent="0.2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</row>
    <row r="257" spans="1:61" x14ac:dyDescent="0.2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</row>
    <row r="258" spans="1:61" x14ac:dyDescent="0.2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</row>
    <row r="259" spans="1:61" x14ac:dyDescent="0.2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</row>
    <row r="260" spans="1:61" x14ac:dyDescent="0.2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</row>
    <row r="261" spans="1:61" x14ac:dyDescent="0.2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</row>
    <row r="262" spans="1:61" x14ac:dyDescent="0.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</row>
    <row r="263" spans="1:61" x14ac:dyDescent="0.2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</row>
    <row r="264" spans="1:61" x14ac:dyDescent="0.2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</row>
    <row r="265" spans="1:61" x14ac:dyDescent="0.2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</row>
    <row r="266" spans="1:61" x14ac:dyDescent="0.2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</row>
    <row r="267" spans="1:61" x14ac:dyDescent="0.2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</row>
    <row r="268" spans="1:61" x14ac:dyDescent="0.2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</row>
    <row r="269" spans="1:61" x14ac:dyDescent="0.2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</row>
    <row r="270" spans="1:61" x14ac:dyDescent="0.2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</row>
    <row r="271" spans="1:61" x14ac:dyDescent="0.2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</row>
    <row r="272" spans="1:61" x14ac:dyDescent="0.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</row>
    <row r="273" spans="1:61" x14ac:dyDescent="0.2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</row>
    <row r="274" spans="1:61" x14ac:dyDescent="0.2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</row>
    <row r="275" spans="1:61" x14ac:dyDescent="0.2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</row>
    <row r="276" spans="1:61" x14ac:dyDescent="0.2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</row>
    <row r="277" spans="1:61" x14ac:dyDescent="0.2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</row>
    <row r="278" spans="1:61" x14ac:dyDescent="0.2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</row>
    <row r="279" spans="1:61" x14ac:dyDescent="0.2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</row>
    <row r="280" spans="1:61" x14ac:dyDescent="0.2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</row>
    <row r="281" spans="1:61" x14ac:dyDescent="0.2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</row>
    <row r="282" spans="1:61" x14ac:dyDescent="0.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</row>
    <row r="283" spans="1:61" x14ac:dyDescent="0.2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</row>
    <row r="284" spans="1:61" x14ac:dyDescent="0.2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</row>
    <row r="285" spans="1:61" x14ac:dyDescent="0.2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</row>
    <row r="286" spans="1:61" x14ac:dyDescent="0.2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</row>
    <row r="287" spans="1:61" x14ac:dyDescent="0.2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</row>
    <row r="288" spans="1:61" x14ac:dyDescent="0.2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</row>
    <row r="289" spans="1:61" x14ac:dyDescent="0.2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</row>
    <row r="290" spans="1:61" x14ac:dyDescent="0.2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</row>
    <row r="291" spans="1:61" x14ac:dyDescent="0.2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</row>
    <row r="292" spans="1:61" x14ac:dyDescent="0.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</row>
    <row r="293" spans="1:61" x14ac:dyDescent="0.2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</row>
    <row r="294" spans="1:61" x14ac:dyDescent="0.2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</row>
    <row r="295" spans="1:61" x14ac:dyDescent="0.2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</row>
    <row r="296" spans="1:61" x14ac:dyDescent="0.2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</row>
    <row r="297" spans="1:61" x14ac:dyDescent="0.2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</row>
    <row r="298" spans="1:61" x14ac:dyDescent="0.2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</row>
    <row r="299" spans="1:61" x14ac:dyDescent="0.2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</row>
    <row r="300" spans="1:61" x14ac:dyDescent="0.2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</row>
    <row r="301" spans="1:61" x14ac:dyDescent="0.2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</row>
    <row r="302" spans="1:61" x14ac:dyDescent="0.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</row>
    <row r="303" spans="1:61" x14ac:dyDescent="0.2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</row>
    <row r="304" spans="1:61" x14ac:dyDescent="0.2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</row>
    <row r="305" spans="1:61" x14ac:dyDescent="0.2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</row>
    <row r="306" spans="1:61" x14ac:dyDescent="0.2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</row>
    <row r="307" spans="1:61" x14ac:dyDescent="0.2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 spans="1:61" x14ac:dyDescent="0.2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</row>
    <row r="309" spans="1:61" x14ac:dyDescent="0.2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</row>
    <row r="310" spans="1:61" x14ac:dyDescent="0.2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</row>
    <row r="311" spans="1:61" x14ac:dyDescent="0.2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</row>
    <row r="312" spans="1:61" x14ac:dyDescent="0.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</row>
    <row r="313" spans="1:61" x14ac:dyDescent="0.2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</row>
    <row r="314" spans="1:61" x14ac:dyDescent="0.2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</row>
    <row r="315" spans="1:61" x14ac:dyDescent="0.2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</row>
    <row r="316" spans="1:61" x14ac:dyDescent="0.2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</row>
    <row r="317" spans="1:61" x14ac:dyDescent="0.2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</row>
    <row r="318" spans="1:61" x14ac:dyDescent="0.2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</row>
    <row r="319" spans="1:61" x14ac:dyDescent="0.2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</row>
    <row r="320" spans="1:61" x14ac:dyDescent="0.2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</row>
    <row r="321" spans="1:61" x14ac:dyDescent="0.2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</row>
    <row r="322" spans="1:61" x14ac:dyDescent="0.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</row>
    <row r="323" spans="1:61" x14ac:dyDescent="0.2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</row>
    <row r="324" spans="1:61" x14ac:dyDescent="0.2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</row>
    <row r="325" spans="1:61" x14ac:dyDescent="0.2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</row>
    <row r="326" spans="1:61" x14ac:dyDescent="0.2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</row>
    <row r="327" spans="1:61" x14ac:dyDescent="0.2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</row>
    <row r="328" spans="1:61" x14ac:dyDescent="0.2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</row>
    <row r="329" spans="1:61" x14ac:dyDescent="0.2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</row>
    <row r="330" spans="1:61" x14ac:dyDescent="0.2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</row>
    <row r="331" spans="1:61" x14ac:dyDescent="0.2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</row>
    <row r="332" spans="1:61" x14ac:dyDescent="0.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</row>
    <row r="333" spans="1:61" x14ac:dyDescent="0.2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</row>
    <row r="334" spans="1:61" x14ac:dyDescent="0.2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</row>
    <row r="335" spans="1:61" x14ac:dyDescent="0.2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</row>
    <row r="336" spans="1:61" x14ac:dyDescent="0.2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</row>
    <row r="337" spans="1:61" x14ac:dyDescent="0.2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</row>
    <row r="338" spans="1:61" x14ac:dyDescent="0.2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</row>
    <row r="339" spans="1:61" x14ac:dyDescent="0.2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</row>
    <row r="340" spans="1:61" x14ac:dyDescent="0.2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</row>
    <row r="341" spans="1:61" x14ac:dyDescent="0.2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</row>
    <row r="342" spans="1:61" x14ac:dyDescent="0.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</row>
    <row r="343" spans="1:61" x14ac:dyDescent="0.2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</row>
    <row r="344" spans="1:61" x14ac:dyDescent="0.2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</row>
    <row r="345" spans="1:61" x14ac:dyDescent="0.2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</row>
    <row r="346" spans="1:61" x14ac:dyDescent="0.2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</row>
    <row r="347" spans="1:61" x14ac:dyDescent="0.2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</row>
    <row r="348" spans="1:61" x14ac:dyDescent="0.2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</row>
    <row r="349" spans="1:61" x14ac:dyDescent="0.2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</row>
    <row r="350" spans="1:61" x14ac:dyDescent="0.2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</row>
    <row r="351" spans="1:61" x14ac:dyDescent="0.2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</row>
    <row r="352" spans="1:61" x14ac:dyDescent="0.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</row>
    <row r="353" spans="1:61" x14ac:dyDescent="0.2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</row>
    <row r="354" spans="1:61" x14ac:dyDescent="0.2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</row>
    <row r="355" spans="1:61" x14ac:dyDescent="0.2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</row>
    <row r="356" spans="1:61" x14ac:dyDescent="0.2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</row>
    <row r="357" spans="1:61" x14ac:dyDescent="0.2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</row>
    <row r="358" spans="1:61" x14ac:dyDescent="0.2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</row>
    <row r="359" spans="1:61" x14ac:dyDescent="0.2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</row>
    <row r="360" spans="1:61" x14ac:dyDescent="0.2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</row>
    <row r="361" spans="1:61" x14ac:dyDescent="0.2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</row>
    <row r="362" spans="1:61" x14ac:dyDescent="0.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</row>
    <row r="363" spans="1:61" x14ac:dyDescent="0.2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</row>
    <row r="364" spans="1:61" x14ac:dyDescent="0.2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</row>
    <row r="365" spans="1:61" x14ac:dyDescent="0.2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</row>
    <row r="366" spans="1:61" x14ac:dyDescent="0.2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</row>
    <row r="367" spans="1:61" x14ac:dyDescent="0.2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</row>
    <row r="368" spans="1:61" x14ac:dyDescent="0.2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</row>
    <row r="369" spans="1:61" x14ac:dyDescent="0.2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</row>
    <row r="370" spans="1:61" x14ac:dyDescent="0.2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</row>
    <row r="371" spans="1:61" x14ac:dyDescent="0.2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</row>
    <row r="372" spans="1:61" x14ac:dyDescent="0.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</row>
    <row r="373" spans="1:61" x14ac:dyDescent="0.2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</row>
    <row r="374" spans="1:61" x14ac:dyDescent="0.2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</row>
    <row r="375" spans="1:61" x14ac:dyDescent="0.2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</row>
    <row r="376" spans="1:61" x14ac:dyDescent="0.2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</row>
    <row r="377" spans="1:61" x14ac:dyDescent="0.2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</row>
    <row r="378" spans="1:61" x14ac:dyDescent="0.2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</row>
    <row r="379" spans="1:61" x14ac:dyDescent="0.2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</row>
    <row r="380" spans="1:61" x14ac:dyDescent="0.2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</row>
    <row r="381" spans="1:61" x14ac:dyDescent="0.2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</row>
    <row r="382" spans="1:61" x14ac:dyDescent="0.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</row>
    <row r="383" spans="1:61" x14ac:dyDescent="0.2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 spans="1:61" x14ac:dyDescent="0.2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</row>
    <row r="385" spans="1:61" x14ac:dyDescent="0.2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</row>
    <row r="386" spans="1:61" x14ac:dyDescent="0.2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</row>
    <row r="387" spans="1:61" x14ac:dyDescent="0.2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</row>
    <row r="388" spans="1:61" x14ac:dyDescent="0.2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</row>
    <row r="389" spans="1:61" x14ac:dyDescent="0.2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</row>
    <row r="390" spans="1:61" x14ac:dyDescent="0.2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</row>
    <row r="391" spans="1:61" x14ac:dyDescent="0.2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</row>
    <row r="392" spans="1:61" x14ac:dyDescent="0.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</row>
    <row r="393" spans="1:61" x14ac:dyDescent="0.2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</row>
    <row r="394" spans="1:61" x14ac:dyDescent="0.2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</row>
    <row r="395" spans="1:61" x14ac:dyDescent="0.2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</row>
    <row r="396" spans="1:61" x14ac:dyDescent="0.2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</row>
    <row r="397" spans="1:61" x14ac:dyDescent="0.2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</row>
    <row r="398" spans="1:61" x14ac:dyDescent="0.2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</row>
    <row r="399" spans="1:61" x14ac:dyDescent="0.2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</row>
    <row r="400" spans="1:61" x14ac:dyDescent="0.2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</row>
    <row r="401" spans="1:61" x14ac:dyDescent="0.2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</row>
    <row r="402" spans="1:61" x14ac:dyDescent="0.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</row>
    <row r="403" spans="1:61" x14ac:dyDescent="0.2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</row>
    <row r="404" spans="1:61" x14ac:dyDescent="0.2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</row>
    <row r="405" spans="1:61" x14ac:dyDescent="0.2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</row>
    <row r="406" spans="1:61" x14ac:dyDescent="0.2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</row>
    <row r="407" spans="1:61" x14ac:dyDescent="0.2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</row>
    <row r="408" spans="1:61" x14ac:dyDescent="0.2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</row>
    <row r="409" spans="1:61" x14ac:dyDescent="0.2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</row>
    <row r="410" spans="1:61" x14ac:dyDescent="0.2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</row>
    <row r="411" spans="1:61" x14ac:dyDescent="0.2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</row>
    <row r="412" spans="1:61" x14ac:dyDescent="0.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</row>
    <row r="413" spans="1:61" x14ac:dyDescent="0.2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</row>
    <row r="414" spans="1:61" x14ac:dyDescent="0.2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</row>
    <row r="415" spans="1:61" x14ac:dyDescent="0.2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</row>
    <row r="416" spans="1:61" x14ac:dyDescent="0.2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</row>
    <row r="417" spans="1:61" x14ac:dyDescent="0.2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</row>
    <row r="418" spans="1:61" x14ac:dyDescent="0.2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</row>
    <row r="419" spans="1:61" x14ac:dyDescent="0.2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</row>
    <row r="420" spans="1:61" x14ac:dyDescent="0.2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</row>
    <row r="421" spans="1:61" x14ac:dyDescent="0.2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</row>
    <row r="422" spans="1:61" x14ac:dyDescent="0.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</row>
    <row r="423" spans="1:61" x14ac:dyDescent="0.2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</row>
    <row r="424" spans="1:61" x14ac:dyDescent="0.2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</row>
    <row r="425" spans="1:61" x14ac:dyDescent="0.2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</row>
    <row r="426" spans="1:61" x14ac:dyDescent="0.2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</row>
    <row r="427" spans="1:61" x14ac:dyDescent="0.2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</row>
    <row r="428" spans="1:61" x14ac:dyDescent="0.2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</row>
    <row r="429" spans="1:61" x14ac:dyDescent="0.2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</row>
    <row r="430" spans="1:61" x14ac:dyDescent="0.2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</row>
    <row r="431" spans="1:61" x14ac:dyDescent="0.2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</row>
    <row r="432" spans="1:61" x14ac:dyDescent="0.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</row>
    <row r="433" spans="1:61" x14ac:dyDescent="0.2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</row>
    <row r="434" spans="1:61" x14ac:dyDescent="0.2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</row>
    <row r="435" spans="1:61" x14ac:dyDescent="0.2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</row>
    <row r="436" spans="1:61" x14ac:dyDescent="0.2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</row>
    <row r="437" spans="1:61" x14ac:dyDescent="0.2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</row>
    <row r="438" spans="1:61" x14ac:dyDescent="0.2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</row>
    <row r="439" spans="1:61" x14ac:dyDescent="0.2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</row>
    <row r="440" spans="1:61" x14ac:dyDescent="0.2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</row>
    <row r="441" spans="1:61" x14ac:dyDescent="0.2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</row>
    <row r="442" spans="1:61" x14ac:dyDescent="0.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</row>
    <row r="443" spans="1:61" x14ac:dyDescent="0.2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</row>
    <row r="444" spans="1:61" x14ac:dyDescent="0.2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</row>
    <row r="445" spans="1:61" x14ac:dyDescent="0.2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</row>
    <row r="446" spans="1:61" x14ac:dyDescent="0.2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</row>
    <row r="447" spans="1:61" x14ac:dyDescent="0.2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</row>
    <row r="448" spans="1:61" x14ac:dyDescent="0.2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</row>
    <row r="449" spans="1:61" x14ac:dyDescent="0.2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</row>
    <row r="450" spans="1:61" x14ac:dyDescent="0.2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</row>
    <row r="451" spans="1:61" x14ac:dyDescent="0.2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</row>
    <row r="452" spans="1:61" x14ac:dyDescent="0.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</row>
    <row r="453" spans="1:61" x14ac:dyDescent="0.2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</row>
    <row r="454" spans="1:61" x14ac:dyDescent="0.2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</row>
    <row r="455" spans="1:61" x14ac:dyDescent="0.2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</row>
    <row r="456" spans="1:61" x14ac:dyDescent="0.2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</row>
    <row r="457" spans="1:61" x14ac:dyDescent="0.2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</row>
    <row r="458" spans="1:61" x14ac:dyDescent="0.2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</row>
    <row r="459" spans="1:61" x14ac:dyDescent="0.2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</row>
    <row r="460" spans="1:61" x14ac:dyDescent="0.2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</row>
    <row r="461" spans="1:61" x14ac:dyDescent="0.2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</row>
    <row r="462" spans="1:61" x14ac:dyDescent="0.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</row>
    <row r="463" spans="1:61" x14ac:dyDescent="0.2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</row>
    <row r="464" spans="1:61" x14ac:dyDescent="0.2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</row>
    <row r="465" spans="1:61" x14ac:dyDescent="0.2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</row>
    <row r="466" spans="1:61" x14ac:dyDescent="0.2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</row>
    <row r="467" spans="1:61" x14ac:dyDescent="0.2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</row>
    <row r="468" spans="1:61" x14ac:dyDescent="0.2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</row>
    <row r="469" spans="1:61" x14ac:dyDescent="0.2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</row>
    <row r="470" spans="1:61" x14ac:dyDescent="0.2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</row>
    <row r="471" spans="1:61" x14ac:dyDescent="0.2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</row>
    <row r="472" spans="1:61" x14ac:dyDescent="0.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</row>
    <row r="473" spans="1:61" x14ac:dyDescent="0.2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</row>
    <row r="474" spans="1:61" x14ac:dyDescent="0.2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</row>
    <row r="475" spans="1:61" x14ac:dyDescent="0.2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</row>
    <row r="476" spans="1:61" x14ac:dyDescent="0.2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</row>
    <row r="477" spans="1:61" x14ac:dyDescent="0.2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</row>
    <row r="478" spans="1:61" x14ac:dyDescent="0.2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</row>
    <row r="479" spans="1:61" x14ac:dyDescent="0.2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</row>
    <row r="480" spans="1:61" x14ac:dyDescent="0.2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</row>
    <row r="481" spans="1:61" x14ac:dyDescent="0.2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</row>
    <row r="482" spans="1:61" x14ac:dyDescent="0.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</row>
    <row r="483" spans="1:61" x14ac:dyDescent="0.2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</row>
    <row r="484" spans="1:61" x14ac:dyDescent="0.2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</row>
    <row r="485" spans="1:61" x14ac:dyDescent="0.2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</row>
    <row r="486" spans="1:61" x14ac:dyDescent="0.2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</row>
    <row r="487" spans="1:61" x14ac:dyDescent="0.2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</row>
    <row r="488" spans="1:61" x14ac:dyDescent="0.2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</row>
    <row r="489" spans="1:61" x14ac:dyDescent="0.2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</row>
    <row r="490" spans="1:61" x14ac:dyDescent="0.2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</row>
    <row r="491" spans="1:61" x14ac:dyDescent="0.2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</row>
    <row r="492" spans="1:61" x14ac:dyDescent="0.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</row>
    <row r="493" spans="1:61" x14ac:dyDescent="0.2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</row>
    <row r="494" spans="1:61" x14ac:dyDescent="0.2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</row>
    <row r="495" spans="1:61" x14ac:dyDescent="0.2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</row>
    <row r="496" spans="1:61" x14ac:dyDescent="0.2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</row>
    <row r="497" spans="1:61" x14ac:dyDescent="0.2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</row>
    <row r="498" spans="1:61" x14ac:dyDescent="0.2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</row>
    <row r="499" spans="1:61" x14ac:dyDescent="0.2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</row>
    <row r="500" spans="1:61" x14ac:dyDescent="0.2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</row>
    <row r="501" spans="1:61" x14ac:dyDescent="0.2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</row>
    <row r="502" spans="1:61" x14ac:dyDescent="0.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</row>
    <row r="503" spans="1:61" x14ac:dyDescent="0.2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</row>
    <row r="504" spans="1:61" x14ac:dyDescent="0.2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</row>
    <row r="505" spans="1:61" x14ac:dyDescent="0.2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</row>
    <row r="506" spans="1:61" x14ac:dyDescent="0.2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</row>
    <row r="507" spans="1:61" x14ac:dyDescent="0.2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</row>
    <row r="508" spans="1:61" x14ac:dyDescent="0.2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</row>
    <row r="509" spans="1:61" x14ac:dyDescent="0.2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</row>
    <row r="510" spans="1:61" x14ac:dyDescent="0.2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</row>
    <row r="511" spans="1:61" x14ac:dyDescent="0.2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</row>
    <row r="512" spans="1:61" x14ac:dyDescent="0.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</row>
    <row r="513" spans="1:61" x14ac:dyDescent="0.2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</row>
    <row r="514" spans="1:61" x14ac:dyDescent="0.2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</row>
    <row r="515" spans="1:61" x14ac:dyDescent="0.2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</row>
    <row r="516" spans="1:61" x14ac:dyDescent="0.2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</row>
    <row r="517" spans="1:61" x14ac:dyDescent="0.2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</row>
    <row r="518" spans="1:61" x14ac:dyDescent="0.2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</row>
    <row r="519" spans="1:61" x14ac:dyDescent="0.2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</row>
    <row r="520" spans="1:61" x14ac:dyDescent="0.2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</row>
    <row r="521" spans="1:61" x14ac:dyDescent="0.2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</row>
    <row r="522" spans="1:61" x14ac:dyDescent="0.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</row>
    <row r="523" spans="1:61" x14ac:dyDescent="0.2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</row>
    <row r="524" spans="1:61" x14ac:dyDescent="0.2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</row>
    <row r="525" spans="1:61" x14ac:dyDescent="0.2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</row>
    <row r="526" spans="1:61" x14ac:dyDescent="0.2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</row>
    <row r="527" spans="1:61" x14ac:dyDescent="0.2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</row>
    <row r="528" spans="1:61" x14ac:dyDescent="0.2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</row>
    <row r="529" spans="1:61" x14ac:dyDescent="0.2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</row>
    <row r="530" spans="1:61" x14ac:dyDescent="0.2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</row>
    <row r="531" spans="1:61" x14ac:dyDescent="0.2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</row>
    <row r="532" spans="1:61" x14ac:dyDescent="0.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</row>
    <row r="533" spans="1:61" x14ac:dyDescent="0.2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</row>
    <row r="534" spans="1:61" x14ac:dyDescent="0.2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</row>
    <row r="535" spans="1:61" x14ac:dyDescent="0.2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</row>
    <row r="536" spans="1:61" x14ac:dyDescent="0.2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</row>
    <row r="537" spans="1:61" x14ac:dyDescent="0.2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</row>
    <row r="538" spans="1:61" x14ac:dyDescent="0.2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</row>
    <row r="539" spans="1:61" x14ac:dyDescent="0.2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</row>
    <row r="540" spans="1:61" x14ac:dyDescent="0.2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</row>
    <row r="541" spans="1:61" x14ac:dyDescent="0.2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</row>
    <row r="542" spans="1:61" x14ac:dyDescent="0.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</row>
    <row r="543" spans="1:61" x14ac:dyDescent="0.2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</row>
    <row r="544" spans="1:61" x14ac:dyDescent="0.2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</row>
    <row r="545" spans="1:61" x14ac:dyDescent="0.2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</row>
    <row r="546" spans="1:61" x14ac:dyDescent="0.2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</row>
    <row r="547" spans="1:61" x14ac:dyDescent="0.2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</row>
    <row r="548" spans="1:61" x14ac:dyDescent="0.2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</row>
    <row r="549" spans="1:61" x14ac:dyDescent="0.2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</row>
    <row r="550" spans="1:61" x14ac:dyDescent="0.2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</row>
    <row r="551" spans="1:61" x14ac:dyDescent="0.2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</row>
    <row r="552" spans="1:61" x14ac:dyDescent="0.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</row>
    <row r="553" spans="1:61" x14ac:dyDescent="0.2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</row>
    <row r="554" spans="1:61" x14ac:dyDescent="0.2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</row>
    <row r="555" spans="1:61" x14ac:dyDescent="0.2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</row>
    <row r="556" spans="1:61" x14ac:dyDescent="0.2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</row>
    <row r="557" spans="1:61" x14ac:dyDescent="0.2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</row>
    <row r="558" spans="1:61" x14ac:dyDescent="0.2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</row>
    <row r="559" spans="1:61" x14ac:dyDescent="0.2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</row>
    <row r="560" spans="1:61" x14ac:dyDescent="0.2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</row>
    <row r="561" spans="1:61" x14ac:dyDescent="0.2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</row>
    <row r="562" spans="1:61" x14ac:dyDescent="0.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</row>
    <row r="563" spans="1:61" x14ac:dyDescent="0.2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</row>
    <row r="564" spans="1:61" x14ac:dyDescent="0.2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</row>
    <row r="565" spans="1:61" x14ac:dyDescent="0.2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</row>
    <row r="566" spans="1:61" x14ac:dyDescent="0.2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</row>
    <row r="567" spans="1:61" x14ac:dyDescent="0.2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</row>
    <row r="568" spans="1:61" x14ac:dyDescent="0.2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</row>
    <row r="569" spans="1:61" x14ac:dyDescent="0.2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</row>
    <row r="570" spans="1:61" x14ac:dyDescent="0.2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</row>
    <row r="571" spans="1:61" x14ac:dyDescent="0.2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</row>
    <row r="572" spans="1:61" x14ac:dyDescent="0.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</row>
    <row r="573" spans="1:61" x14ac:dyDescent="0.2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</row>
    <row r="574" spans="1:61" x14ac:dyDescent="0.2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</row>
    <row r="575" spans="1:61" x14ac:dyDescent="0.2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</row>
    <row r="576" spans="1:61" x14ac:dyDescent="0.2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</row>
    <row r="577" spans="1:61" x14ac:dyDescent="0.2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</row>
    <row r="578" spans="1:61" x14ac:dyDescent="0.2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</row>
    <row r="579" spans="1:61" x14ac:dyDescent="0.2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</row>
    <row r="580" spans="1:61" x14ac:dyDescent="0.2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</row>
    <row r="581" spans="1:61" x14ac:dyDescent="0.2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</row>
    <row r="582" spans="1:61" x14ac:dyDescent="0.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</row>
    <row r="583" spans="1:61" x14ac:dyDescent="0.2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</row>
    <row r="584" spans="1:61" x14ac:dyDescent="0.2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</row>
    <row r="585" spans="1:61" x14ac:dyDescent="0.2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</row>
    <row r="586" spans="1:61" x14ac:dyDescent="0.2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</row>
    <row r="587" spans="1:61" x14ac:dyDescent="0.2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</row>
    <row r="588" spans="1:61" x14ac:dyDescent="0.2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</row>
    <row r="589" spans="1:61" x14ac:dyDescent="0.2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</row>
    <row r="590" spans="1:61" x14ac:dyDescent="0.2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</row>
    <row r="591" spans="1:61" x14ac:dyDescent="0.2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</row>
    <row r="592" spans="1:61" x14ac:dyDescent="0.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</row>
    <row r="593" spans="1:61" x14ac:dyDescent="0.2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</row>
    <row r="594" spans="1:61" x14ac:dyDescent="0.2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</row>
    <row r="595" spans="1:61" x14ac:dyDescent="0.2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</row>
    <row r="596" spans="1:61" x14ac:dyDescent="0.2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</row>
    <row r="597" spans="1:61" x14ac:dyDescent="0.2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</row>
    <row r="598" spans="1:61" x14ac:dyDescent="0.2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</row>
    <row r="599" spans="1:61" x14ac:dyDescent="0.2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</row>
    <row r="600" spans="1:61" x14ac:dyDescent="0.2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</row>
    <row r="601" spans="1:61" x14ac:dyDescent="0.2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</row>
    <row r="602" spans="1:61" x14ac:dyDescent="0.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</row>
    <row r="603" spans="1:61" x14ac:dyDescent="0.2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</row>
    <row r="604" spans="1:61" x14ac:dyDescent="0.2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</row>
    <row r="605" spans="1:61" x14ac:dyDescent="0.2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</row>
    <row r="606" spans="1:61" x14ac:dyDescent="0.2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</row>
    <row r="607" spans="1:61" x14ac:dyDescent="0.2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</row>
    <row r="608" spans="1:61" x14ac:dyDescent="0.2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</row>
    <row r="609" spans="1:61" x14ac:dyDescent="0.2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</row>
    <row r="610" spans="1:61" x14ac:dyDescent="0.2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</row>
    <row r="611" spans="1:61" x14ac:dyDescent="0.2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</row>
    <row r="612" spans="1:61" x14ac:dyDescent="0.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</row>
    <row r="613" spans="1:61" x14ac:dyDescent="0.2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</row>
    <row r="614" spans="1:61" x14ac:dyDescent="0.2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</row>
    <row r="615" spans="1:61" x14ac:dyDescent="0.2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</row>
    <row r="616" spans="1:61" x14ac:dyDescent="0.2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</row>
    <row r="617" spans="1:61" x14ac:dyDescent="0.2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</row>
    <row r="618" spans="1:61" x14ac:dyDescent="0.2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</row>
    <row r="619" spans="1:61" x14ac:dyDescent="0.2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</row>
    <row r="620" spans="1:61" x14ac:dyDescent="0.2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</row>
    <row r="621" spans="1:61" x14ac:dyDescent="0.2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</row>
    <row r="622" spans="1:61" x14ac:dyDescent="0.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</row>
    <row r="623" spans="1:61" x14ac:dyDescent="0.2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</row>
    <row r="624" spans="1:61" x14ac:dyDescent="0.2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</row>
    <row r="625" spans="1:61" x14ac:dyDescent="0.2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</row>
    <row r="626" spans="1:61" x14ac:dyDescent="0.2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</row>
    <row r="627" spans="1:61" x14ac:dyDescent="0.2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</row>
    <row r="628" spans="1:61" x14ac:dyDescent="0.2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</row>
    <row r="629" spans="1:61" x14ac:dyDescent="0.2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</row>
    <row r="630" spans="1:61" x14ac:dyDescent="0.2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</row>
    <row r="631" spans="1:61" x14ac:dyDescent="0.2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</row>
    <row r="632" spans="1:61" x14ac:dyDescent="0.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</row>
    <row r="633" spans="1:61" x14ac:dyDescent="0.2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</row>
    <row r="634" spans="1:61" x14ac:dyDescent="0.2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</row>
    <row r="635" spans="1:61" x14ac:dyDescent="0.2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</row>
    <row r="636" spans="1:61" x14ac:dyDescent="0.2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</row>
    <row r="637" spans="1:61" x14ac:dyDescent="0.2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</row>
    <row r="638" spans="1:61" x14ac:dyDescent="0.2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</row>
    <row r="639" spans="1:61" x14ac:dyDescent="0.2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</row>
    <row r="640" spans="1:61" x14ac:dyDescent="0.2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</row>
    <row r="641" spans="1:61" x14ac:dyDescent="0.2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</row>
    <row r="642" spans="1:61" x14ac:dyDescent="0.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</row>
    <row r="643" spans="1:61" x14ac:dyDescent="0.2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</row>
    <row r="644" spans="1:61" x14ac:dyDescent="0.2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</row>
    <row r="645" spans="1:61" x14ac:dyDescent="0.2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</row>
    <row r="646" spans="1:61" x14ac:dyDescent="0.2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</row>
    <row r="647" spans="1:61" x14ac:dyDescent="0.2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</row>
    <row r="648" spans="1:61" x14ac:dyDescent="0.2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</row>
    <row r="649" spans="1:61" x14ac:dyDescent="0.2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</row>
    <row r="650" spans="1:61" x14ac:dyDescent="0.2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</row>
    <row r="651" spans="1:61" x14ac:dyDescent="0.2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</row>
    <row r="652" spans="1:61" x14ac:dyDescent="0.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</row>
    <row r="653" spans="1:61" x14ac:dyDescent="0.2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</row>
    <row r="654" spans="1:61" x14ac:dyDescent="0.2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</row>
    <row r="655" spans="1:61" x14ac:dyDescent="0.2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</row>
    <row r="656" spans="1:61" x14ac:dyDescent="0.2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</row>
    <row r="657" spans="1:61" x14ac:dyDescent="0.2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</row>
    <row r="658" spans="1:61" x14ac:dyDescent="0.2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</row>
    <row r="659" spans="1:61" x14ac:dyDescent="0.2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</row>
    <row r="660" spans="1:61" x14ac:dyDescent="0.2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</row>
    <row r="661" spans="1:61" x14ac:dyDescent="0.2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</row>
    <row r="662" spans="1:61" x14ac:dyDescent="0.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</row>
    <row r="663" spans="1:61" x14ac:dyDescent="0.2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</row>
    <row r="664" spans="1:61" x14ac:dyDescent="0.2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</row>
    <row r="665" spans="1:61" x14ac:dyDescent="0.2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</row>
    <row r="666" spans="1:61" x14ac:dyDescent="0.2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</row>
    <row r="667" spans="1:61" x14ac:dyDescent="0.2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</row>
    <row r="668" spans="1:61" x14ac:dyDescent="0.2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</row>
    <row r="669" spans="1:61" x14ac:dyDescent="0.2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</row>
    <row r="670" spans="1:61" x14ac:dyDescent="0.2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</row>
    <row r="671" spans="1:61" x14ac:dyDescent="0.2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</row>
    <row r="672" spans="1:61" x14ac:dyDescent="0.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</row>
    <row r="673" spans="1:61" x14ac:dyDescent="0.2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</row>
    <row r="674" spans="1:61" x14ac:dyDescent="0.2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</row>
    <row r="675" spans="1:61" x14ac:dyDescent="0.2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</row>
    <row r="676" spans="1:61" x14ac:dyDescent="0.2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</row>
    <row r="677" spans="1:61" x14ac:dyDescent="0.2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</row>
    <row r="678" spans="1:61" x14ac:dyDescent="0.2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</row>
    <row r="679" spans="1:61" x14ac:dyDescent="0.2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</row>
    <row r="680" spans="1:61" x14ac:dyDescent="0.2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</row>
    <row r="681" spans="1:61" x14ac:dyDescent="0.2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</row>
    <row r="682" spans="1:61" x14ac:dyDescent="0.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</row>
    <row r="683" spans="1:61" x14ac:dyDescent="0.2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</row>
    <row r="684" spans="1:61" x14ac:dyDescent="0.2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</row>
    <row r="685" spans="1:61" x14ac:dyDescent="0.2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</row>
    <row r="686" spans="1:61" x14ac:dyDescent="0.2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</row>
    <row r="687" spans="1:61" x14ac:dyDescent="0.2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</row>
  </sheetData>
  <mergeCells count="48">
    <mergeCell ref="D30:J30"/>
    <mergeCell ref="B4:C4"/>
    <mergeCell ref="I4:J4"/>
    <mergeCell ref="B5:C5"/>
    <mergeCell ref="E5:F5"/>
    <mergeCell ref="H5:J5"/>
    <mergeCell ref="B19:H19"/>
    <mergeCell ref="B20:J20"/>
    <mergeCell ref="A23:B23"/>
    <mergeCell ref="D27:J27"/>
    <mergeCell ref="D28:J28"/>
    <mergeCell ref="D29:J29"/>
    <mergeCell ref="I42:J42"/>
    <mergeCell ref="D31:J31"/>
    <mergeCell ref="D32:J32"/>
    <mergeCell ref="D33:J33"/>
    <mergeCell ref="D34:J34"/>
    <mergeCell ref="D35:J35"/>
    <mergeCell ref="D36:J36"/>
    <mergeCell ref="D37:J37"/>
    <mergeCell ref="D38:J38"/>
    <mergeCell ref="D39:J39"/>
    <mergeCell ref="D40:J40"/>
    <mergeCell ref="D41:J41"/>
    <mergeCell ref="A45:B45"/>
    <mergeCell ref="C45:D45"/>
    <mergeCell ref="E45:E47"/>
    <mergeCell ref="F45:H45"/>
    <mergeCell ref="I45:J45"/>
    <mergeCell ref="A46:B46"/>
    <mergeCell ref="C46:D46"/>
    <mergeCell ref="F46:H46"/>
    <mergeCell ref="I46:J46"/>
    <mergeCell ref="A47:B47"/>
    <mergeCell ref="B53:C53"/>
    <mergeCell ref="D53:F53"/>
    <mergeCell ref="C47:D47"/>
    <mergeCell ref="F47:H47"/>
    <mergeCell ref="I47:J47"/>
    <mergeCell ref="A48:B48"/>
    <mergeCell ref="D48:E48"/>
    <mergeCell ref="G48:H48"/>
    <mergeCell ref="I48:J48"/>
    <mergeCell ref="C49:J49"/>
    <mergeCell ref="A50:J50"/>
    <mergeCell ref="A51:J51"/>
    <mergeCell ref="B52:C52"/>
    <mergeCell ref="D52:J52"/>
  </mergeCells>
  <printOptions horizontalCentered="1" verticalCentered="1"/>
  <pageMargins left="0.5" right="0.5" top="0.5" bottom="0.5" header="0.5" footer="0.5"/>
  <pageSetup scale="89" orientation="portrait" horizontalDpi="4294967293" verticalDpi="4294967293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687"/>
  <sheetViews>
    <sheetView topLeftCell="A16" zoomScale="178" zoomScaleNormal="178" workbookViewId="0">
      <selection activeCell="L13" sqref="L13"/>
    </sheetView>
  </sheetViews>
  <sheetFormatPr defaultRowHeight="12.75" x14ac:dyDescent="0.2"/>
  <cols>
    <col min="1" max="2" width="10.28515625" customWidth="1"/>
    <col min="3" max="10" width="9.5703125" customWidth="1"/>
  </cols>
  <sheetData>
    <row r="1" spans="1:61" ht="18.75" customHeight="1" thickTop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</row>
    <row r="2" spans="1:61" ht="12" customHeight="1" x14ac:dyDescent="0.2">
      <c r="A2" s="4" t="s">
        <v>1</v>
      </c>
      <c r="B2" s="5"/>
      <c r="C2" s="6"/>
      <c r="D2" s="6"/>
      <c r="E2" s="6"/>
      <c r="F2" s="6"/>
      <c r="G2" s="6"/>
      <c r="H2" s="5"/>
      <c r="I2" s="6"/>
      <c r="J2" s="7"/>
    </row>
    <row r="3" spans="1:61" ht="12.75" customHeight="1" thickBot="1" x14ac:dyDescent="0.25">
      <c r="A3" s="8"/>
      <c r="B3" s="9"/>
      <c r="C3" s="10" t="s">
        <v>2</v>
      </c>
      <c r="D3" s="11"/>
      <c r="E3" s="11"/>
      <c r="F3" s="11"/>
      <c r="G3" s="11"/>
      <c r="H3" s="12"/>
      <c r="I3" s="13" t="s">
        <v>3</v>
      </c>
      <c r="J3" s="14">
        <v>44284</v>
      </c>
    </row>
    <row r="4" spans="1:61" ht="15.95" customHeight="1" thickTop="1" x14ac:dyDescent="0.2">
      <c r="A4" s="15" t="s">
        <v>4</v>
      </c>
      <c r="B4" s="145" t="s">
        <v>122</v>
      </c>
      <c r="C4" s="146"/>
      <c r="D4" s="16" t="s">
        <v>5</v>
      </c>
      <c r="E4" s="137" t="s">
        <v>124</v>
      </c>
      <c r="F4" s="16" t="s">
        <v>6</v>
      </c>
      <c r="G4" s="137" t="s">
        <v>7</v>
      </c>
      <c r="H4" s="16" t="s">
        <v>8</v>
      </c>
      <c r="I4" s="145" t="s">
        <v>123</v>
      </c>
      <c r="J4" s="147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</row>
    <row r="5" spans="1:61" ht="15.95" customHeight="1" x14ac:dyDescent="0.2">
      <c r="A5" s="19" t="s">
        <v>9</v>
      </c>
      <c r="B5" s="148" t="s">
        <v>126</v>
      </c>
      <c r="C5" s="149"/>
      <c r="D5" s="20" t="s">
        <v>10</v>
      </c>
      <c r="E5" s="150" t="s">
        <v>181</v>
      </c>
      <c r="F5" s="150"/>
      <c r="G5" s="20" t="s">
        <v>11</v>
      </c>
      <c r="H5" s="151" t="s">
        <v>264</v>
      </c>
      <c r="I5" s="152"/>
      <c r="J5" s="153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</row>
    <row r="6" spans="1:61" ht="15.95" customHeight="1" thickBot="1" x14ac:dyDescent="0.25">
      <c r="A6" s="21" t="s">
        <v>12</v>
      </c>
      <c r="B6" s="122">
        <v>5760</v>
      </c>
      <c r="C6" s="23" t="s">
        <v>13</v>
      </c>
      <c r="D6" s="119">
        <v>14</v>
      </c>
      <c r="E6" s="23" t="s">
        <v>14</v>
      </c>
      <c r="F6" s="122"/>
      <c r="G6" s="23" t="s">
        <v>15</v>
      </c>
      <c r="H6" s="119"/>
      <c r="I6" s="25" t="s">
        <v>16</v>
      </c>
      <c r="J6" s="120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</row>
    <row r="7" spans="1:61" ht="15.95" customHeight="1" thickTop="1" x14ac:dyDescent="0.2">
      <c r="A7" s="27" t="s">
        <v>17</v>
      </c>
      <c r="B7" s="28">
        <v>9.3000000000000007</v>
      </c>
      <c r="C7" s="29" t="s">
        <v>215</v>
      </c>
      <c r="D7" s="28">
        <v>145</v>
      </c>
      <c r="E7" s="29" t="s">
        <v>19</v>
      </c>
      <c r="F7" s="30" t="s">
        <v>20</v>
      </c>
      <c r="G7" s="31" t="s">
        <v>21</v>
      </c>
      <c r="H7" s="29" t="s">
        <v>22</v>
      </c>
      <c r="I7" s="32"/>
      <c r="J7" s="33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</row>
    <row r="8" spans="1:61" ht="15.95" customHeight="1" x14ac:dyDescent="0.2">
      <c r="A8" s="34" t="s">
        <v>23</v>
      </c>
      <c r="B8" s="35">
        <v>42</v>
      </c>
      <c r="C8" s="36" t="s">
        <v>24</v>
      </c>
      <c r="D8" s="37" t="s">
        <v>233</v>
      </c>
      <c r="E8" s="36" t="s">
        <v>25</v>
      </c>
      <c r="F8" s="38">
        <v>650</v>
      </c>
      <c r="G8" s="39"/>
      <c r="H8" s="36" t="s">
        <v>26</v>
      </c>
      <c r="I8" s="40"/>
      <c r="J8" s="131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</row>
    <row r="9" spans="1:61" ht="15.95" customHeight="1" x14ac:dyDescent="0.2">
      <c r="A9" s="34" t="s">
        <v>27</v>
      </c>
      <c r="B9" s="35">
        <v>14</v>
      </c>
      <c r="C9" s="36" t="s">
        <v>28</v>
      </c>
      <c r="D9" s="35" t="s">
        <v>234</v>
      </c>
      <c r="E9" s="36" t="s">
        <v>29</v>
      </c>
      <c r="F9" s="38">
        <v>65</v>
      </c>
      <c r="G9" s="39">
        <v>65</v>
      </c>
      <c r="H9" s="36" t="s">
        <v>30</v>
      </c>
      <c r="I9" s="38"/>
      <c r="J9" s="41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</row>
    <row r="10" spans="1:61" ht="15.95" customHeight="1" x14ac:dyDescent="0.2">
      <c r="A10" s="34" t="s">
        <v>31</v>
      </c>
      <c r="B10" s="35">
        <v>5</v>
      </c>
      <c r="C10" s="36" t="s">
        <v>32</v>
      </c>
      <c r="D10" s="35"/>
      <c r="E10" s="36" t="s">
        <v>33</v>
      </c>
      <c r="F10" s="38" t="s">
        <v>119</v>
      </c>
      <c r="G10" s="39" t="s">
        <v>119</v>
      </c>
      <c r="H10" s="36" t="s">
        <v>34</v>
      </c>
      <c r="I10" s="38"/>
      <c r="J10" s="41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</row>
    <row r="11" spans="1:61" ht="15.95" customHeight="1" x14ac:dyDescent="0.2">
      <c r="A11" s="34" t="s">
        <v>35</v>
      </c>
      <c r="B11" s="37" t="s">
        <v>145</v>
      </c>
      <c r="C11" s="36" t="s">
        <v>36</v>
      </c>
      <c r="D11" s="35">
        <v>112</v>
      </c>
      <c r="E11" s="36" t="s">
        <v>34</v>
      </c>
      <c r="F11" s="38" t="s">
        <v>120</v>
      </c>
      <c r="G11" s="39" t="s">
        <v>120</v>
      </c>
      <c r="H11" s="36" t="s">
        <v>37</v>
      </c>
      <c r="I11" s="38"/>
      <c r="J11" s="41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</row>
    <row r="12" spans="1:61" ht="15.95" customHeight="1" x14ac:dyDescent="0.2">
      <c r="A12" s="34" t="s">
        <v>38</v>
      </c>
      <c r="B12" s="116">
        <v>10.3</v>
      </c>
      <c r="C12" s="36" t="s">
        <v>39</v>
      </c>
      <c r="D12" s="35"/>
      <c r="E12" s="36" t="s">
        <v>40</v>
      </c>
      <c r="F12" s="38" t="s">
        <v>121</v>
      </c>
      <c r="G12" s="39" t="s">
        <v>121</v>
      </c>
      <c r="H12" s="36" t="s">
        <v>41</v>
      </c>
      <c r="I12" s="42"/>
      <c r="J12" s="132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</row>
    <row r="13" spans="1:61" ht="15.95" customHeight="1" thickBot="1" x14ac:dyDescent="0.25">
      <c r="A13" s="34" t="s">
        <v>42</v>
      </c>
      <c r="B13" s="35">
        <v>6.4</v>
      </c>
      <c r="C13" s="43" t="s">
        <v>43</v>
      </c>
      <c r="D13" s="44"/>
      <c r="E13" s="36" t="s">
        <v>44</v>
      </c>
      <c r="F13" s="38">
        <f>F9*4.41</f>
        <v>286.65000000000003</v>
      </c>
      <c r="G13" s="39">
        <f>G9*4.41</f>
        <v>286.65000000000003</v>
      </c>
      <c r="H13" s="36" t="s">
        <v>45</v>
      </c>
      <c r="I13" s="38"/>
      <c r="J13" s="41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</row>
    <row r="14" spans="1:61" ht="15.95" customHeight="1" x14ac:dyDescent="0.2">
      <c r="A14" s="34" t="s">
        <v>46</v>
      </c>
      <c r="B14" s="35">
        <v>900</v>
      </c>
      <c r="C14" s="45" t="s">
        <v>47</v>
      </c>
      <c r="D14" s="46" t="s">
        <v>48</v>
      </c>
      <c r="E14" s="36" t="s">
        <v>49</v>
      </c>
      <c r="F14" s="38"/>
      <c r="G14" s="39"/>
      <c r="H14" s="36" t="s">
        <v>50</v>
      </c>
      <c r="I14" s="38"/>
      <c r="J14" s="41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</row>
    <row r="15" spans="1:61" ht="15.95" customHeight="1" thickBot="1" x14ac:dyDescent="0.25">
      <c r="A15" s="34" t="s">
        <v>51</v>
      </c>
      <c r="B15" s="35">
        <v>140</v>
      </c>
      <c r="C15" s="36" t="s">
        <v>52</v>
      </c>
      <c r="D15" s="35">
        <v>6</v>
      </c>
      <c r="E15" s="43" t="s">
        <v>53</v>
      </c>
      <c r="F15" s="47"/>
      <c r="G15" s="48"/>
      <c r="H15" s="36" t="s">
        <v>54</v>
      </c>
      <c r="I15" s="38"/>
      <c r="J15" s="41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</row>
    <row r="16" spans="1:61" ht="15.95" customHeight="1" x14ac:dyDescent="0.2">
      <c r="A16" s="34" t="s">
        <v>55</v>
      </c>
      <c r="B16" s="35">
        <v>0</v>
      </c>
      <c r="C16" s="36" t="s">
        <v>56</v>
      </c>
      <c r="D16" s="35"/>
      <c r="E16" s="29" t="s">
        <v>57</v>
      </c>
      <c r="F16" s="49"/>
      <c r="G16" s="50"/>
      <c r="H16" s="36" t="s">
        <v>58</v>
      </c>
      <c r="I16" s="38"/>
      <c r="J16" s="41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</row>
    <row r="17" spans="1:61" ht="15.95" customHeight="1" x14ac:dyDescent="0.2">
      <c r="A17" s="34" t="s">
        <v>59</v>
      </c>
      <c r="B17" s="35">
        <v>7</v>
      </c>
      <c r="C17" s="36" t="s">
        <v>60</v>
      </c>
      <c r="D17" s="35"/>
      <c r="E17" s="51"/>
      <c r="F17" s="52" t="s">
        <v>61</v>
      </c>
      <c r="G17" s="53" t="s">
        <v>62</v>
      </c>
      <c r="H17" s="36" t="s">
        <v>63</v>
      </c>
      <c r="I17" s="38"/>
      <c r="J17" s="41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</row>
    <row r="18" spans="1:61" ht="15.95" customHeight="1" thickBot="1" x14ac:dyDescent="0.25">
      <c r="A18" s="54" t="s">
        <v>64</v>
      </c>
      <c r="B18" s="44">
        <v>2</v>
      </c>
      <c r="C18" s="43" t="s">
        <v>65</v>
      </c>
      <c r="D18" s="44">
        <v>6</v>
      </c>
      <c r="E18" s="43" t="s">
        <v>66</v>
      </c>
      <c r="F18" s="47"/>
      <c r="G18" s="48"/>
      <c r="H18" s="55" t="s">
        <v>67</v>
      </c>
      <c r="I18" s="47"/>
      <c r="J18" s="56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</row>
    <row r="19" spans="1:61" ht="15.95" customHeight="1" thickTop="1" x14ac:dyDescent="0.2">
      <c r="A19" s="57" t="s">
        <v>68</v>
      </c>
      <c r="B19" s="154"/>
      <c r="C19" s="154"/>
      <c r="D19" s="154"/>
      <c r="E19" s="154"/>
      <c r="F19" s="154"/>
      <c r="G19" s="154"/>
      <c r="H19" s="154"/>
      <c r="I19" s="58" t="s">
        <v>69</v>
      </c>
      <c r="J19" s="59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</row>
    <row r="20" spans="1:61" ht="15.95" customHeight="1" thickBot="1" x14ac:dyDescent="0.25">
      <c r="A20" s="60" t="s">
        <v>70</v>
      </c>
      <c r="B20" s="155"/>
      <c r="C20" s="155"/>
      <c r="D20" s="155"/>
      <c r="E20" s="155"/>
      <c r="F20" s="155"/>
      <c r="G20" s="155"/>
      <c r="H20" s="155"/>
      <c r="I20" s="155"/>
      <c r="J20" s="156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</row>
    <row r="21" spans="1:61" ht="15.95" customHeight="1" thickTop="1" x14ac:dyDescent="0.2">
      <c r="A21" s="63" t="s">
        <v>71</v>
      </c>
      <c r="B21" s="64" t="s">
        <v>72</v>
      </c>
      <c r="C21" s="65" t="s">
        <v>73</v>
      </c>
      <c r="D21" s="65" t="s">
        <v>74</v>
      </c>
      <c r="E21" s="65" t="s">
        <v>75</v>
      </c>
      <c r="F21" s="65" t="s">
        <v>76</v>
      </c>
      <c r="G21" s="65" t="s">
        <v>77</v>
      </c>
      <c r="H21" s="65" t="s">
        <v>78</v>
      </c>
      <c r="I21" s="65" t="s">
        <v>79</v>
      </c>
      <c r="J21" s="66" t="s">
        <v>80</v>
      </c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</row>
    <row r="22" spans="1:61" ht="15.95" customHeight="1" thickBot="1" x14ac:dyDescent="0.25">
      <c r="A22" s="67">
        <v>44273</v>
      </c>
      <c r="B22" s="68" t="s">
        <v>81</v>
      </c>
      <c r="C22" s="69"/>
      <c r="D22" s="127"/>
      <c r="E22" s="69"/>
      <c r="F22" s="69"/>
      <c r="G22" s="69"/>
      <c r="H22" s="69"/>
      <c r="I22" s="69"/>
      <c r="J22" s="41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</row>
    <row r="23" spans="1:61" ht="15.95" customHeight="1" thickTop="1" x14ac:dyDescent="0.2">
      <c r="A23" s="157" t="s">
        <v>82</v>
      </c>
      <c r="B23" s="158"/>
      <c r="C23" s="38"/>
      <c r="D23" s="127"/>
      <c r="E23" s="69"/>
      <c r="F23" s="69"/>
      <c r="G23" s="69"/>
      <c r="H23" s="69"/>
      <c r="I23" s="69"/>
      <c r="J23" s="41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</row>
    <row r="24" spans="1:61" ht="15.95" customHeight="1" x14ac:dyDescent="0.2">
      <c r="A24" s="70" t="s">
        <v>216</v>
      </c>
      <c r="B24" s="71">
        <v>145</v>
      </c>
      <c r="C24" s="38"/>
      <c r="D24" s="69"/>
      <c r="E24" s="69"/>
      <c r="F24" s="69"/>
      <c r="G24" s="69"/>
      <c r="H24" s="69"/>
      <c r="I24" s="69"/>
      <c r="J24" s="41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</row>
    <row r="25" spans="1:61" ht="15.95" customHeight="1" thickBot="1" x14ac:dyDescent="0.25">
      <c r="A25" s="54" t="s">
        <v>84</v>
      </c>
      <c r="B25" s="72"/>
      <c r="C25" s="47"/>
      <c r="D25" s="73"/>
      <c r="E25" s="73"/>
      <c r="F25" s="73"/>
      <c r="G25" s="73"/>
      <c r="H25" s="73"/>
      <c r="I25" s="73"/>
      <c r="J25" s="56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</row>
    <row r="26" spans="1:61" ht="15.95" customHeight="1" thickTop="1" x14ac:dyDescent="0.2">
      <c r="A26" s="74" t="s">
        <v>85</v>
      </c>
      <c r="B26" s="75" t="s">
        <v>86</v>
      </c>
      <c r="C26" s="75" t="s">
        <v>87</v>
      </c>
      <c r="D26" s="76" t="s">
        <v>88</v>
      </c>
      <c r="E26" s="76"/>
      <c r="F26" s="76"/>
      <c r="G26" s="76"/>
      <c r="H26" s="76"/>
      <c r="I26" s="76"/>
      <c r="J26" s="77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</row>
    <row r="27" spans="1:61" ht="15.95" customHeight="1" x14ac:dyDescent="0.2">
      <c r="A27" s="78">
        <v>0.25</v>
      </c>
      <c r="B27" s="79">
        <v>0.4375</v>
      </c>
      <c r="C27" s="80">
        <v>4.5</v>
      </c>
      <c r="D27" s="142" t="s">
        <v>258</v>
      </c>
      <c r="E27" s="143"/>
      <c r="F27" s="143"/>
      <c r="G27" s="143"/>
      <c r="H27" s="143"/>
      <c r="I27" s="143"/>
      <c r="J27" s="144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</row>
    <row r="28" spans="1:61" ht="15.95" customHeight="1" x14ac:dyDescent="0.2">
      <c r="A28" s="81">
        <v>0.4375</v>
      </c>
      <c r="B28" s="79">
        <v>0.5</v>
      </c>
      <c r="C28" s="80">
        <v>1.5</v>
      </c>
      <c r="D28" s="142" t="s">
        <v>259</v>
      </c>
      <c r="E28" s="143"/>
      <c r="F28" s="143"/>
      <c r="G28" s="143"/>
      <c r="H28" s="143"/>
      <c r="I28" s="143"/>
      <c r="J28" s="144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</row>
    <row r="29" spans="1:61" ht="15.95" customHeight="1" x14ac:dyDescent="0.2">
      <c r="A29" s="78">
        <v>0.5</v>
      </c>
      <c r="B29" s="79">
        <v>0.64583333333333337</v>
      </c>
      <c r="C29" s="80">
        <v>3.5</v>
      </c>
      <c r="D29" s="142" t="s">
        <v>260</v>
      </c>
      <c r="E29" s="143"/>
      <c r="F29" s="143"/>
      <c r="G29" s="143"/>
      <c r="H29" s="143"/>
      <c r="I29" s="143"/>
      <c r="J29" s="144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</row>
    <row r="30" spans="1:61" ht="15.95" customHeight="1" x14ac:dyDescent="0.2">
      <c r="A30" s="78">
        <v>0.64583333333333337</v>
      </c>
      <c r="B30" s="79">
        <v>0.83333333333333337</v>
      </c>
      <c r="C30" s="80">
        <v>4.5</v>
      </c>
      <c r="D30" s="142" t="s">
        <v>261</v>
      </c>
      <c r="E30" s="143"/>
      <c r="F30" s="143"/>
      <c r="G30" s="143"/>
      <c r="H30" s="143"/>
      <c r="I30" s="143"/>
      <c r="J30" s="144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</row>
    <row r="31" spans="1:61" ht="15.95" customHeight="1" x14ac:dyDescent="0.2">
      <c r="A31" s="81">
        <v>0.83333333333333337</v>
      </c>
      <c r="B31" s="79">
        <v>0.9375</v>
      </c>
      <c r="C31" s="80">
        <v>2.5</v>
      </c>
      <c r="D31" s="142" t="s">
        <v>262</v>
      </c>
      <c r="E31" s="143"/>
      <c r="F31" s="143"/>
      <c r="G31" s="143"/>
      <c r="H31" s="143"/>
      <c r="I31" s="143"/>
      <c r="J31" s="144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</row>
    <row r="32" spans="1:61" ht="15.95" customHeight="1" x14ac:dyDescent="0.2">
      <c r="A32" s="81">
        <v>0.9375</v>
      </c>
      <c r="B32" s="79">
        <v>0.97916666666666663</v>
      </c>
      <c r="C32" s="80">
        <v>1</v>
      </c>
      <c r="D32" s="142" t="s">
        <v>266</v>
      </c>
      <c r="E32" s="143"/>
      <c r="F32" s="143"/>
      <c r="G32" s="143"/>
      <c r="H32" s="143"/>
      <c r="I32" s="143"/>
      <c r="J32" s="144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</row>
    <row r="33" spans="1:61" ht="15.95" customHeight="1" x14ac:dyDescent="0.2">
      <c r="A33" s="81">
        <v>0.97916666666666663</v>
      </c>
      <c r="B33" s="79">
        <v>1.0208333333333333</v>
      </c>
      <c r="C33" s="80">
        <v>1</v>
      </c>
      <c r="D33" s="161" t="s">
        <v>267</v>
      </c>
      <c r="E33" s="143"/>
      <c r="F33" s="143"/>
      <c r="G33" s="143"/>
      <c r="H33" s="143"/>
      <c r="I33" s="143"/>
      <c r="J33" s="144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</row>
    <row r="34" spans="1:61" ht="15.95" customHeight="1" x14ac:dyDescent="0.2">
      <c r="A34" s="81">
        <v>1.0208333333333333</v>
      </c>
      <c r="B34" s="79">
        <v>0.16666666666666666</v>
      </c>
      <c r="C34" s="80">
        <v>3.5</v>
      </c>
      <c r="D34" s="142" t="s">
        <v>263</v>
      </c>
      <c r="E34" s="143"/>
      <c r="F34" s="143"/>
      <c r="G34" s="143"/>
      <c r="H34" s="143"/>
      <c r="I34" s="143"/>
      <c r="J34" s="144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</row>
    <row r="35" spans="1:61" ht="15.95" customHeight="1" x14ac:dyDescent="0.2">
      <c r="A35" s="81">
        <v>0.16666666666666666</v>
      </c>
      <c r="B35" s="79">
        <v>0.20833333333333334</v>
      </c>
      <c r="C35" s="80">
        <v>1</v>
      </c>
      <c r="D35" s="142" t="s">
        <v>269</v>
      </c>
      <c r="E35" s="143"/>
      <c r="F35" s="143"/>
      <c r="G35" s="143"/>
      <c r="H35" s="143"/>
      <c r="I35" s="143"/>
      <c r="J35" s="144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</row>
    <row r="36" spans="1:61" ht="15.95" customHeight="1" x14ac:dyDescent="0.2">
      <c r="A36" s="81">
        <v>0.20833333333333334</v>
      </c>
      <c r="B36" s="79">
        <v>0.25</v>
      </c>
      <c r="C36" s="80">
        <v>1</v>
      </c>
      <c r="D36" s="142" t="s">
        <v>268</v>
      </c>
      <c r="E36" s="143"/>
      <c r="F36" s="143"/>
      <c r="G36" s="143"/>
      <c r="H36" s="143"/>
      <c r="I36" s="143"/>
      <c r="J36" s="144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</row>
    <row r="37" spans="1:61" ht="15.95" customHeight="1" x14ac:dyDescent="0.2">
      <c r="A37" s="81"/>
      <c r="B37" s="79"/>
      <c r="C37" s="80"/>
      <c r="D37" s="142" t="s">
        <v>265</v>
      </c>
      <c r="E37" s="143"/>
      <c r="F37" s="143"/>
      <c r="G37" s="143"/>
      <c r="H37" s="143"/>
      <c r="I37" s="143"/>
      <c r="J37" s="144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</row>
    <row r="38" spans="1:61" ht="15.95" customHeight="1" x14ac:dyDescent="0.2">
      <c r="A38" s="81"/>
      <c r="B38" s="79"/>
      <c r="C38" s="80"/>
      <c r="D38" s="142"/>
      <c r="E38" s="143"/>
      <c r="F38" s="143"/>
      <c r="G38" s="143"/>
      <c r="H38" s="143"/>
      <c r="I38" s="143"/>
      <c r="J38" s="144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</row>
    <row r="39" spans="1:61" ht="15.95" customHeight="1" x14ac:dyDescent="0.2">
      <c r="A39" s="81"/>
      <c r="B39" s="79"/>
      <c r="C39" s="80"/>
      <c r="D39" s="142"/>
      <c r="E39" s="143"/>
      <c r="F39" s="143"/>
      <c r="G39" s="143"/>
      <c r="H39" s="143"/>
      <c r="I39" s="143"/>
      <c r="J39" s="144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</row>
    <row r="40" spans="1:61" ht="15.95" customHeight="1" x14ac:dyDescent="0.2">
      <c r="A40" s="81"/>
      <c r="B40" s="79"/>
      <c r="C40" s="80"/>
      <c r="D40" s="142"/>
      <c r="E40" s="143"/>
      <c r="F40" s="143"/>
      <c r="G40" s="143"/>
      <c r="H40" s="143"/>
      <c r="I40" s="143"/>
      <c r="J40" s="144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</row>
    <row r="41" spans="1:61" ht="15.95" customHeight="1" thickBot="1" x14ac:dyDescent="0.25">
      <c r="A41" s="82"/>
      <c r="B41" s="83"/>
      <c r="C41" s="84">
        <f>SUM(C27:C40)</f>
        <v>24</v>
      </c>
      <c r="D41" s="162"/>
      <c r="E41" s="163"/>
      <c r="F41" s="163"/>
      <c r="G41" s="163"/>
      <c r="H41" s="163"/>
      <c r="I41" s="163"/>
      <c r="J41" s="164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</row>
    <row r="42" spans="1:61" ht="15.95" customHeight="1" thickTop="1" x14ac:dyDescent="0.2">
      <c r="A42" s="85" t="s">
        <v>89</v>
      </c>
      <c r="B42" s="86"/>
      <c r="C42" s="87" t="s">
        <v>90</v>
      </c>
      <c r="D42" s="86"/>
      <c r="E42" s="88" t="s">
        <v>91</v>
      </c>
      <c r="F42" s="86"/>
      <c r="G42" s="87" t="s">
        <v>92</v>
      </c>
      <c r="H42" s="89"/>
      <c r="I42" s="159" t="s">
        <v>93</v>
      </c>
      <c r="J42" s="160"/>
      <c r="K42" s="18"/>
      <c r="L42" s="90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</row>
    <row r="43" spans="1:61" ht="15.95" customHeight="1" x14ac:dyDescent="0.2">
      <c r="A43" s="91" t="s">
        <v>94</v>
      </c>
      <c r="B43" s="92"/>
      <c r="C43" s="93" t="s">
        <v>95</v>
      </c>
      <c r="D43" s="92"/>
      <c r="E43" s="94" t="s">
        <v>96</v>
      </c>
      <c r="F43" s="92"/>
      <c r="G43" s="93" t="s">
        <v>97</v>
      </c>
      <c r="H43" s="95"/>
      <c r="I43" s="95"/>
      <c r="J43" s="96"/>
      <c r="K43" s="97"/>
      <c r="L43" s="90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</row>
    <row r="44" spans="1:61" ht="15.95" customHeight="1" thickBot="1" x14ac:dyDescent="0.25">
      <c r="A44" s="98" t="s">
        <v>98</v>
      </c>
      <c r="B44" s="99"/>
      <c r="C44" s="100" t="s">
        <v>99</v>
      </c>
      <c r="D44" s="101"/>
      <c r="E44" s="102" t="s">
        <v>100</v>
      </c>
      <c r="F44" s="101"/>
      <c r="G44" s="103" t="s">
        <v>101</v>
      </c>
      <c r="H44" s="104"/>
      <c r="I44" s="104"/>
      <c r="J44" s="105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</row>
    <row r="45" spans="1:61" ht="13.5" customHeight="1" thickTop="1" thickBot="1" x14ac:dyDescent="0.25">
      <c r="A45" s="165" t="s">
        <v>102</v>
      </c>
      <c r="B45" s="166"/>
      <c r="C45" s="167">
        <v>59510</v>
      </c>
      <c r="D45" s="168"/>
      <c r="E45" s="169"/>
      <c r="F45" s="172" t="s">
        <v>103</v>
      </c>
      <c r="G45" s="173"/>
      <c r="H45" s="174"/>
      <c r="I45" s="175">
        <v>672738</v>
      </c>
      <c r="J45" s="176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</row>
    <row r="46" spans="1:61" ht="13.5" customHeight="1" thickBot="1" x14ac:dyDescent="0.25">
      <c r="A46" s="177" t="s">
        <v>104</v>
      </c>
      <c r="B46" s="178"/>
      <c r="C46" s="179">
        <v>2062</v>
      </c>
      <c r="D46" s="180"/>
      <c r="E46" s="170"/>
      <c r="F46" s="181" t="s">
        <v>105</v>
      </c>
      <c r="G46" s="182"/>
      <c r="H46" s="183"/>
      <c r="I46" s="184">
        <v>221766</v>
      </c>
      <c r="J46" s="185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</row>
    <row r="47" spans="1:61" ht="15.95" customHeight="1" thickBot="1" x14ac:dyDescent="0.25">
      <c r="A47" s="186" t="s">
        <v>106</v>
      </c>
      <c r="B47" s="187"/>
      <c r="C47" s="190">
        <f>SUM(C45+C46)</f>
        <v>61572</v>
      </c>
      <c r="D47" s="191"/>
      <c r="E47" s="171"/>
      <c r="F47" s="192" t="s">
        <v>107</v>
      </c>
      <c r="G47" s="193"/>
      <c r="H47" s="194"/>
      <c r="I47" s="195">
        <f>SUM(I45+I46)</f>
        <v>894504</v>
      </c>
      <c r="J47" s="196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</row>
    <row r="48" spans="1:61" ht="15.95" customHeight="1" thickTop="1" thickBot="1" x14ac:dyDescent="0.25">
      <c r="A48" s="197" t="s">
        <v>108</v>
      </c>
      <c r="B48" s="198"/>
      <c r="C48" s="106">
        <v>3430</v>
      </c>
      <c r="D48" s="199" t="s">
        <v>109</v>
      </c>
      <c r="E48" s="200"/>
      <c r="F48" s="107">
        <v>3150</v>
      </c>
      <c r="G48" s="199" t="s">
        <v>110</v>
      </c>
      <c r="H48" s="201"/>
      <c r="I48" s="202">
        <f>SUM(C48-F48)</f>
        <v>280</v>
      </c>
      <c r="J48" s="203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</row>
    <row r="49" spans="1:61" ht="15.95" customHeight="1" thickTop="1" x14ac:dyDescent="0.2">
      <c r="A49" s="108" t="s">
        <v>111</v>
      </c>
      <c r="B49" s="109"/>
      <c r="C49" s="204"/>
      <c r="D49" s="204"/>
      <c r="E49" s="204"/>
      <c r="F49" s="204"/>
      <c r="G49" s="204"/>
      <c r="H49" s="204"/>
      <c r="I49" s="204"/>
      <c r="J49" s="205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</row>
    <row r="50" spans="1:61" ht="15.95" customHeight="1" x14ac:dyDescent="0.2">
      <c r="A50" s="206"/>
      <c r="B50" s="151"/>
      <c r="C50" s="151"/>
      <c r="D50" s="151"/>
      <c r="E50" s="151"/>
      <c r="F50" s="151"/>
      <c r="G50" s="151"/>
      <c r="H50" s="151"/>
      <c r="I50" s="151"/>
      <c r="J50" s="207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</row>
    <row r="51" spans="1:61" ht="15.95" customHeight="1" x14ac:dyDescent="0.2">
      <c r="A51" s="206"/>
      <c r="B51" s="151"/>
      <c r="C51" s="151"/>
      <c r="D51" s="151"/>
      <c r="E51" s="151"/>
      <c r="F51" s="151"/>
      <c r="G51" s="151"/>
      <c r="H51" s="151"/>
      <c r="I51" s="151"/>
      <c r="J51" s="207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</row>
    <row r="52" spans="1:61" ht="15.95" customHeight="1" x14ac:dyDescent="0.2">
      <c r="A52" s="110" t="s">
        <v>112</v>
      </c>
      <c r="B52" s="208" t="s">
        <v>117</v>
      </c>
      <c r="C52" s="208"/>
      <c r="D52" s="151"/>
      <c r="E52" s="151"/>
      <c r="F52" s="151"/>
      <c r="G52" s="151"/>
      <c r="H52" s="151"/>
      <c r="I52" s="151"/>
      <c r="J52" s="207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</row>
    <row r="53" spans="1:61" ht="15.95" customHeight="1" thickBot="1" x14ac:dyDescent="0.25">
      <c r="A53" s="113" t="s">
        <v>113</v>
      </c>
      <c r="B53" s="188" t="s">
        <v>118</v>
      </c>
      <c r="C53" s="188"/>
      <c r="D53" s="188"/>
      <c r="E53" s="189"/>
      <c r="F53" s="189"/>
      <c r="G53" s="114" t="s">
        <v>114</v>
      </c>
      <c r="H53" s="61" t="s">
        <v>115</v>
      </c>
      <c r="I53" s="115" t="s">
        <v>116</v>
      </c>
      <c r="J53" s="62" t="s">
        <v>115</v>
      </c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</row>
    <row r="54" spans="1:61" ht="15.95" customHeight="1" thickTop="1" x14ac:dyDescent="0.2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</row>
    <row r="55" spans="1:61" ht="15.95" customHeight="1" x14ac:dyDescent="0.2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</row>
    <row r="56" spans="1:61" ht="15.95" customHeight="1" x14ac:dyDescent="0.2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</row>
    <row r="57" spans="1:61" ht="15.95" customHeight="1" x14ac:dyDescent="0.2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</row>
    <row r="58" spans="1:61" ht="15.95" customHeight="1" x14ac:dyDescent="0.2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</row>
    <row r="59" spans="1:61" ht="15.95" customHeight="1" x14ac:dyDescent="0.2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</row>
    <row r="60" spans="1:61" ht="15.95" customHeight="1" x14ac:dyDescent="0.2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</row>
    <row r="61" spans="1:61" ht="15.95" customHeight="1" x14ac:dyDescent="0.2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</row>
    <row r="62" spans="1:61" ht="15.95" customHeight="1" x14ac:dyDescent="0.2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</row>
    <row r="63" spans="1:61" ht="15.95" customHeight="1" x14ac:dyDescent="0.2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</row>
    <row r="64" spans="1:61" ht="15.95" customHeight="1" x14ac:dyDescent="0.2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</row>
    <row r="65" spans="1:61" ht="15.95" customHeight="1" x14ac:dyDescent="0.2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</row>
    <row r="66" spans="1:61" ht="15.95" customHeight="1" x14ac:dyDescent="0.2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</row>
    <row r="67" spans="1:61" x14ac:dyDescent="0.2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</row>
    <row r="68" spans="1:61" x14ac:dyDescent="0.2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</row>
    <row r="69" spans="1:61" x14ac:dyDescent="0.2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</row>
    <row r="70" spans="1:61" x14ac:dyDescent="0.2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</row>
    <row r="71" spans="1:61" x14ac:dyDescent="0.2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</row>
    <row r="72" spans="1:61" x14ac:dyDescent="0.2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</row>
    <row r="73" spans="1:61" x14ac:dyDescent="0.2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</row>
    <row r="74" spans="1:61" x14ac:dyDescent="0.2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</row>
    <row r="75" spans="1:61" x14ac:dyDescent="0.2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</row>
    <row r="76" spans="1:61" x14ac:dyDescent="0.2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</row>
    <row r="77" spans="1:61" x14ac:dyDescent="0.2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</row>
    <row r="78" spans="1:61" x14ac:dyDescent="0.2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</row>
    <row r="79" spans="1:61" x14ac:dyDescent="0.2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</row>
    <row r="80" spans="1:61" x14ac:dyDescent="0.2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</row>
    <row r="81" spans="1:61" x14ac:dyDescent="0.2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</row>
    <row r="82" spans="1:61" x14ac:dyDescent="0.2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</row>
    <row r="83" spans="1:61" x14ac:dyDescent="0.2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</row>
    <row r="84" spans="1:61" x14ac:dyDescent="0.2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</row>
    <row r="85" spans="1:61" x14ac:dyDescent="0.2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</row>
    <row r="86" spans="1:61" x14ac:dyDescent="0.2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</row>
    <row r="87" spans="1:61" x14ac:dyDescent="0.2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</row>
    <row r="88" spans="1:61" x14ac:dyDescent="0.2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</row>
    <row r="89" spans="1:61" x14ac:dyDescent="0.2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</row>
    <row r="90" spans="1:61" x14ac:dyDescent="0.2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</row>
    <row r="91" spans="1:61" x14ac:dyDescent="0.2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</row>
    <row r="92" spans="1:61" x14ac:dyDescent="0.2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</row>
    <row r="93" spans="1:61" x14ac:dyDescent="0.2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</row>
    <row r="94" spans="1:61" x14ac:dyDescent="0.2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</row>
    <row r="95" spans="1:61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</row>
    <row r="96" spans="1:61" x14ac:dyDescent="0.2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</row>
    <row r="97" spans="1:61" x14ac:dyDescent="0.2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</row>
    <row r="98" spans="1:61" x14ac:dyDescent="0.2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</row>
    <row r="99" spans="1:6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</row>
    <row r="100" spans="1:61" x14ac:dyDescent="0.2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</row>
    <row r="101" spans="1:61" x14ac:dyDescent="0.2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</row>
    <row r="102" spans="1:61" x14ac:dyDescent="0.2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</row>
    <row r="103" spans="1:61" x14ac:dyDescent="0.2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</row>
    <row r="104" spans="1:61" x14ac:dyDescent="0.2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</row>
    <row r="105" spans="1:61" x14ac:dyDescent="0.2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</row>
    <row r="106" spans="1:61" x14ac:dyDescent="0.2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</row>
    <row r="107" spans="1:61" x14ac:dyDescent="0.2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</row>
    <row r="108" spans="1:61" x14ac:dyDescent="0.2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</row>
    <row r="109" spans="1:61" x14ac:dyDescent="0.2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</row>
    <row r="110" spans="1:61" x14ac:dyDescent="0.2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</row>
    <row r="111" spans="1:61" x14ac:dyDescent="0.2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</row>
    <row r="112" spans="1:61" x14ac:dyDescent="0.2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</row>
    <row r="113" spans="1:61" x14ac:dyDescent="0.2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</row>
    <row r="114" spans="1:61" x14ac:dyDescent="0.2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</row>
    <row r="115" spans="1:61" x14ac:dyDescent="0.2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</row>
    <row r="116" spans="1:61" x14ac:dyDescent="0.2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</row>
    <row r="117" spans="1:61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</row>
    <row r="118" spans="1:61" x14ac:dyDescent="0.2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</row>
    <row r="119" spans="1:61" x14ac:dyDescent="0.2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</row>
    <row r="120" spans="1:61" x14ac:dyDescent="0.2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</row>
    <row r="121" spans="1:61" x14ac:dyDescent="0.2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</row>
    <row r="122" spans="1:61" x14ac:dyDescent="0.2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</row>
    <row r="123" spans="1:61" x14ac:dyDescent="0.2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</row>
    <row r="124" spans="1:61" x14ac:dyDescent="0.2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</row>
    <row r="125" spans="1:61" x14ac:dyDescent="0.2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</row>
    <row r="126" spans="1:61" x14ac:dyDescent="0.2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</row>
    <row r="127" spans="1:61" x14ac:dyDescent="0.2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</row>
    <row r="128" spans="1:61" x14ac:dyDescent="0.2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</row>
    <row r="129" spans="1:61" x14ac:dyDescent="0.2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</row>
    <row r="130" spans="1:61" x14ac:dyDescent="0.2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  <c r="BG130" s="18"/>
      <c r="BH130" s="18"/>
      <c r="BI130" s="18"/>
    </row>
    <row r="131" spans="1:61" x14ac:dyDescent="0.2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  <c r="BG131" s="18"/>
      <c r="BH131" s="18"/>
      <c r="BI131" s="18"/>
    </row>
    <row r="132" spans="1:61" x14ac:dyDescent="0.2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18"/>
      <c r="BC132" s="18"/>
      <c r="BD132" s="18"/>
      <c r="BE132" s="18"/>
      <c r="BF132" s="18"/>
      <c r="BG132" s="18"/>
      <c r="BH132" s="18"/>
      <c r="BI132" s="18"/>
    </row>
    <row r="133" spans="1:61" x14ac:dyDescent="0.2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  <c r="BD133" s="18"/>
      <c r="BE133" s="18"/>
      <c r="BF133" s="18"/>
      <c r="BG133" s="18"/>
      <c r="BH133" s="18"/>
      <c r="BI133" s="18"/>
    </row>
    <row r="134" spans="1:61" x14ac:dyDescent="0.2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  <c r="BG134" s="18"/>
      <c r="BH134" s="18"/>
      <c r="BI134" s="18"/>
    </row>
    <row r="135" spans="1:61" x14ac:dyDescent="0.2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A135" s="18"/>
      <c r="BB135" s="18"/>
      <c r="BC135" s="18"/>
      <c r="BD135" s="18"/>
      <c r="BE135" s="18"/>
      <c r="BF135" s="18"/>
      <c r="BG135" s="18"/>
      <c r="BH135" s="18"/>
      <c r="BI135" s="18"/>
    </row>
    <row r="136" spans="1:61" x14ac:dyDescent="0.2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AZ136" s="18"/>
      <c r="BA136" s="18"/>
      <c r="BB136" s="18"/>
      <c r="BC136" s="18"/>
      <c r="BD136" s="18"/>
      <c r="BE136" s="18"/>
      <c r="BF136" s="18"/>
      <c r="BG136" s="18"/>
      <c r="BH136" s="18"/>
      <c r="BI136" s="18"/>
    </row>
    <row r="137" spans="1:61" x14ac:dyDescent="0.2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  <c r="AZ137" s="18"/>
      <c r="BA137" s="18"/>
      <c r="BB137" s="18"/>
      <c r="BC137" s="18"/>
      <c r="BD137" s="18"/>
      <c r="BE137" s="18"/>
      <c r="BF137" s="18"/>
      <c r="BG137" s="18"/>
      <c r="BH137" s="18"/>
      <c r="BI137" s="18"/>
    </row>
    <row r="138" spans="1:61" x14ac:dyDescent="0.2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  <c r="BI138" s="18"/>
    </row>
    <row r="139" spans="1:61" x14ac:dyDescent="0.2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8"/>
      <c r="BC139" s="18"/>
      <c r="BD139" s="18"/>
      <c r="BE139" s="18"/>
      <c r="BF139" s="18"/>
      <c r="BG139" s="18"/>
      <c r="BH139" s="18"/>
      <c r="BI139" s="18"/>
    </row>
    <row r="140" spans="1:61" x14ac:dyDescent="0.2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  <c r="BB140" s="18"/>
      <c r="BC140" s="18"/>
      <c r="BD140" s="18"/>
      <c r="BE140" s="18"/>
      <c r="BF140" s="18"/>
      <c r="BG140" s="18"/>
      <c r="BH140" s="18"/>
      <c r="BI140" s="18"/>
    </row>
    <row r="141" spans="1:61" x14ac:dyDescent="0.2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8"/>
      <c r="BC141" s="18"/>
      <c r="BD141" s="18"/>
      <c r="BE141" s="18"/>
      <c r="BF141" s="18"/>
      <c r="BG141" s="18"/>
      <c r="BH141" s="18"/>
      <c r="BI141" s="18"/>
    </row>
    <row r="142" spans="1:61" x14ac:dyDescent="0.2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  <c r="AY142" s="18"/>
      <c r="AZ142" s="18"/>
      <c r="BA142" s="18"/>
      <c r="BB142" s="18"/>
      <c r="BC142" s="18"/>
      <c r="BD142" s="18"/>
      <c r="BE142" s="18"/>
      <c r="BF142" s="18"/>
      <c r="BG142" s="18"/>
      <c r="BH142" s="18"/>
      <c r="BI142" s="18"/>
    </row>
    <row r="143" spans="1:61" x14ac:dyDescent="0.2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AZ143" s="18"/>
      <c r="BA143" s="18"/>
      <c r="BB143" s="18"/>
      <c r="BC143" s="18"/>
      <c r="BD143" s="18"/>
      <c r="BE143" s="18"/>
      <c r="BF143" s="18"/>
      <c r="BG143" s="18"/>
      <c r="BH143" s="18"/>
      <c r="BI143" s="18"/>
    </row>
    <row r="144" spans="1:61" x14ac:dyDescent="0.2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  <c r="BA144" s="18"/>
      <c r="BB144" s="18"/>
      <c r="BC144" s="18"/>
      <c r="BD144" s="18"/>
      <c r="BE144" s="18"/>
      <c r="BF144" s="18"/>
      <c r="BG144" s="18"/>
      <c r="BH144" s="18"/>
      <c r="BI144" s="18"/>
    </row>
    <row r="145" spans="1:61" x14ac:dyDescent="0.2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  <c r="BI145" s="18"/>
    </row>
    <row r="146" spans="1:61" x14ac:dyDescent="0.2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</row>
    <row r="147" spans="1:61" x14ac:dyDescent="0.2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</row>
    <row r="148" spans="1:61" x14ac:dyDescent="0.2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  <c r="BI148" s="18"/>
    </row>
    <row r="149" spans="1:61" x14ac:dyDescent="0.2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  <c r="BA149" s="18"/>
      <c r="BB149" s="18"/>
      <c r="BC149" s="18"/>
      <c r="BD149" s="18"/>
      <c r="BE149" s="18"/>
      <c r="BF149" s="18"/>
      <c r="BG149" s="18"/>
      <c r="BH149" s="18"/>
      <c r="BI149" s="18"/>
    </row>
    <row r="150" spans="1:61" x14ac:dyDescent="0.2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</row>
    <row r="151" spans="1:61" x14ac:dyDescent="0.2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</row>
    <row r="152" spans="1:61" x14ac:dyDescent="0.2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  <c r="BG152" s="18"/>
      <c r="BH152" s="18"/>
      <c r="BI152" s="18"/>
    </row>
    <row r="153" spans="1:61" x14ac:dyDescent="0.2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8"/>
    </row>
    <row r="154" spans="1:61" x14ac:dyDescent="0.2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8"/>
      <c r="BC154" s="18"/>
      <c r="BD154" s="18"/>
      <c r="BE154" s="18"/>
      <c r="BF154" s="18"/>
      <c r="BG154" s="18"/>
      <c r="BH154" s="18"/>
      <c r="BI154" s="18"/>
    </row>
    <row r="155" spans="1:61" x14ac:dyDescent="0.2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8"/>
      <c r="AX155" s="18"/>
      <c r="AY155" s="18"/>
      <c r="AZ155" s="18"/>
      <c r="BA155" s="18"/>
      <c r="BB155" s="18"/>
      <c r="BC155" s="18"/>
      <c r="BD155" s="18"/>
      <c r="BE155" s="18"/>
      <c r="BF155" s="18"/>
      <c r="BG155" s="18"/>
      <c r="BH155" s="18"/>
      <c r="BI155" s="18"/>
    </row>
    <row r="156" spans="1:61" x14ac:dyDescent="0.2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  <c r="AY156" s="18"/>
      <c r="AZ156" s="18"/>
      <c r="BA156" s="18"/>
      <c r="BB156" s="18"/>
      <c r="BC156" s="18"/>
      <c r="BD156" s="18"/>
      <c r="BE156" s="18"/>
      <c r="BF156" s="18"/>
      <c r="BG156" s="18"/>
      <c r="BH156" s="18"/>
      <c r="BI156" s="18"/>
    </row>
    <row r="157" spans="1:61" x14ac:dyDescent="0.2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</row>
    <row r="158" spans="1:61" x14ac:dyDescent="0.2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  <c r="BI158" s="18"/>
    </row>
    <row r="159" spans="1:61" x14ac:dyDescent="0.2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</row>
    <row r="160" spans="1:61" x14ac:dyDescent="0.2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  <c r="BA160" s="18"/>
      <c r="BB160" s="18"/>
      <c r="BC160" s="18"/>
      <c r="BD160" s="18"/>
      <c r="BE160" s="18"/>
      <c r="BF160" s="18"/>
      <c r="BG160" s="18"/>
      <c r="BH160" s="18"/>
      <c r="BI160" s="18"/>
    </row>
    <row r="161" spans="1:61" x14ac:dyDescent="0.2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  <c r="AY161" s="18"/>
      <c r="AZ161" s="18"/>
      <c r="BA161" s="18"/>
      <c r="BB161" s="18"/>
      <c r="BC161" s="18"/>
      <c r="BD161" s="18"/>
      <c r="BE161" s="18"/>
      <c r="BF161" s="18"/>
      <c r="BG161" s="18"/>
      <c r="BH161" s="18"/>
      <c r="BI161" s="18"/>
    </row>
    <row r="162" spans="1:61" x14ac:dyDescent="0.2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  <c r="BA162" s="18"/>
      <c r="BB162" s="18"/>
      <c r="BC162" s="18"/>
      <c r="BD162" s="18"/>
      <c r="BE162" s="18"/>
      <c r="BF162" s="18"/>
      <c r="BG162" s="18"/>
      <c r="BH162" s="18"/>
      <c r="BI162" s="18"/>
    </row>
    <row r="163" spans="1:61" x14ac:dyDescent="0.2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  <c r="AV163" s="18"/>
      <c r="AW163" s="18"/>
      <c r="AX163" s="18"/>
      <c r="AY163" s="18"/>
      <c r="AZ163" s="18"/>
      <c r="BA163" s="18"/>
      <c r="BB163" s="18"/>
      <c r="BC163" s="18"/>
      <c r="BD163" s="18"/>
      <c r="BE163" s="18"/>
      <c r="BF163" s="18"/>
      <c r="BG163" s="18"/>
      <c r="BH163" s="18"/>
      <c r="BI163" s="18"/>
    </row>
    <row r="164" spans="1:61" x14ac:dyDescent="0.2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  <c r="AR164" s="18"/>
      <c r="AS164" s="18"/>
      <c r="AT164" s="18"/>
      <c r="AU164" s="18"/>
      <c r="AV164" s="18"/>
      <c r="AW164" s="18"/>
      <c r="AX164" s="18"/>
      <c r="AY164" s="18"/>
      <c r="AZ164" s="18"/>
      <c r="BA164" s="18"/>
      <c r="BB164" s="18"/>
      <c r="BC164" s="18"/>
      <c r="BD164" s="18"/>
      <c r="BE164" s="18"/>
      <c r="BF164" s="18"/>
      <c r="BG164" s="18"/>
      <c r="BH164" s="18"/>
      <c r="BI164" s="18"/>
    </row>
    <row r="165" spans="1:61" x14ac:dyDescent="0.2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8"/>
      <c r="BI165" s="18"/>
    </row>
    <row r="166" spans="1:61" x14ac:dyDescent="0.2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8"/>
      <c r="BA166" s="18"/>
      <c r="BB166" s="18"/>
      <c r="BC166" s="18"/>
      <c r="BD166" s="18"/>
      <c r="BE166" s="18"/>
      <c r="BF166" s="18"/>
      <c r="BG166" s="18"/>
      <c r="BH166" s="18"/>
      <c r="BI166" s="18"/>
    </row>
    <row r="167" spans="1:61" x14ac:dyDescent="0.2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A167" s="18"/>
      <c r="BB167" s="18"/>
      <c r="BC167" s="18"/>
      <c r="BD167" s="18"/>
      <c r="BE167" s="18"/>
      <c r="BF167" s="18"/>
      <c r="BG167" s="18"/>
      <c r="BH167" s="18"/>
      <c r="BI167" s="18"/>
    </row>
    <row r="168" spans="1:61" x14ac:dyDescent="0.2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  <c r="BG168" s="18"/>
      <c r="BH168" s="18"/>
      <c r="BI168" s="18"/>
    </row>
    <row r="169" spans="1:61" x14ac:dyDescent="0.2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8"/>
    </row>
    <row r="170" spans="1:61" x14ac:dyDescent="0.2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  <c r="BG170" s="18"/>
      <c r="BH170" s="18"/>
      <c r="BI170" s="18"/>
    </row>
    <row r="171" spans="1:61" x14ac:dyDescent="0.2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</row>
    <row r="172" spans="1:61" x14ac:dyDescent="0.2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  <c r="BG172" s="18"/>
      <c r="BH172" s="18"/>
      <c r="BI172" s="18"/>
    </row>
    <row r="173" spans="1:61" x14ac:dyDescent="0.2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  <c r="BB173" s="18"/>
      <c r="BC173" s="18"/>
      <c r="BD173" s="18"/>
      <c r="BE173" s="18"/>
      <c r="BF173" s="18"/>
      <c r="BG173" s="18"/>
      <c r="BH173" s="18"/>
      <c r="BI173" s="18"/>
    </row>
    <row r="174" spans="1:61" x14ac:dyDescent="0.2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</row>
    <row r="175" spans="1:61" x14ac:dyDescent="0.2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  <c r="AY175" s="18"/>
      <c r="AZ175" s="18"/>
      <c r="BA175" s="18"/>
      <c r="BB175" s="18"/>
      <c r="BC175" s="18"/>
      <c r="BD175" s="18"/>
      <c r="BE175" s="18"/>
      <c r="BF175" s="18"/>
      <c r="BG175" s="18"/>
      <c r="BH175" s="18"/>
      <c r="BI175" s="18"/>
    </row>
    <row r="176" spans="1:61" x14ac:dyDescent="0.2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8"/>
      <c r="AY176" s="18"/>
      <c r="AZ176" s="18"/>
      <c r="BA176" s="18"/>
      <c r="BB176" s="18"/>
      <c r="BC176" s="18"/>
      <c r="BD176" s="18"/>
      <c r="BE176" s="18"/>
      <c r="BF176" s="18"/>
      <c r="BG176" s="18"/>
      <c r="BH176" s="18"/>
      <c r="BI176" s="18"/>
    </row>
    <row r="177" spans="1:61" x14ac:dyDescent="0.2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8"/>
      <c r="AY177" s="18"/>
      <c r="AZ177" s="18"/>
      <c r="BA177" s="18"/>
      <c r="BB177" s="18"/>
      <c r="BC177" s="18"/>
      <c r="BD177" s="18"/>
      <c r="BE177" s="18"/>
      <c r="BF177" s="18"/>
      <c r="BG177" s="18"/>
      <c r="BH177" s="18"/>
      <c r="BI177" s="18"/>
    </row>
    <row r="178" spans="1:61" x14ac:dyDescent="0.2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AZ178" s="18"/>
      <c r="BA178" s="18"/>
      <c r="BB178" s="18"/>
      <c r="BC178" s="18"/>
      <c r="BD178" s="18"/>
      <c r="BE178" s="18"/>
      <c r="BF178" s="18"/>
      <c r="BG178" s="18"/>
      <c r="BH178" s="18"/>
      <c r="BI178" s="18"/>
    </row>
    <row r="179" spans="1:61" x14ac:dyDescent="0.2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/>
      <c r="BB179" s="18"/>
      <c r="BC179" s="18"/>
      <c r="BD179" s="18"/>
      <c r="BE179" s="18"/>
      <c r="BF179" s="18"/>
      <c r="BG179" s="18"/>
      <c r="BH179" s="18"/>
      <c r="BI179" s="18"/>
    </row>
    <row r="180" spans="1:61" x14ac:dyDescent="0.2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8"/>
      <c r="AY180" s="18"/>
      <c r="AZ180" s="18"/>
      <c r="BA180" s="18"/>
      <c r="BB180" s="18"/>
      <c r="BC180" s="18"/>
      <c r="BD180" s="18"/>
      <c r="BE180" s="18"/>
      <c r="BF180" s="18"/>
      <c r="BG180" s="18"/>
      <c r="BH180" s="18"/>
      <c r="BI180" s="18"/>
    </row>
    <row r="181" spans="1:61" x14ac:dyDescent="0.2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  <c r="AV181" s="18"/>
      <c r="AW181" s="18"/>
      <c r="AX181" s="18"/>
      <c r="AY181" s="18"/>
      <c r="AZ181" s="18"/>
      <c r="BA181" s="18"/>
      <c r="BB181" s="18"/>
      <c r="BC181" s="18"/>
      <c r="BD181" s="18"/>
      <c r="BE181" s="18"/>
      <c r="BF181" s="18"/>
      <c r="BG181" s="18"/>
      <c r="BH181" s="18"/>
      <c r="BI181" s="18"/>
    </row>
    <row r="182" spans="1:61" x14ac:dyDescent="0.2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18"/>
      <c r="AX182" s="18"/>
      <c r="AY182" s="18"/>
      <c r="AZ182" s="18"/>
      <c r="BA182" s="18"/>
      <c r="BB182" s="18"/>
      <c r="BC182" s="18"/>
      <c r="BD182" s="18"/>
      <c r="BE182" s="18"/>
      <c r="BF182" s="18"/>
      <c r="BG182" s="18"/>
      <c r="BH182" s="18"/>
      <c r="BI182" s="18"/>
    </row>
    <row r="183" spans="1:61" x14ac:dyDescent="0.2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  <c r="BA183" s="18"/>
      <c r="BB183" s="18"/>
      <c r="BC183" s="18"/>
      <c r="BD183" s="18"/>
      <c r="BE183" s="18"/>
      <c r="BF183" s="18"/>
      <c r="BG183" s="18"/>
      <c r="BH183" s="18"/>
      <c r="BI183" s="18"/>
    </row>
    <row r="184" spans="1:61" x14ac:dyDescent="0.2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8"/>
      <c r="AY184" s="18"/>
      <c r="AZ184" s="18"/>
      <c r="BA184" s="18"/>
      <c r="BB184" s="18"/>
      <c r="BC184" s="18"/>
      <c r="BD184" s="18"/>
      <c r="BE184" s="18"/>
      <c r="BF184" s="18"/>
      <c r="BG184" s="18"/>
      <c r="BH184" s="18"/>
      <c r="BI184" s="18"/>
    </row>
    <row r="185" spans="1:61" x14ac:dyDescent="0.2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  <c r="AR185" s="18"/>
      <c r="AS185" s="18"/>
      <c r="AT185" s="18"/>
      <c r="AU185" s="18"/>
      <c r="AV185" s="18"/>
      <c r="AW185" s="18"/>
      <c r="AX185" s="18"/>
      <c r="AY185" s="18"/>
      <c r="AZ185" s="18"/>
      <c r="BA185" s="18"/>
      <c r="BB185" s="18"/>
      <c r="BC185" s="18"/>
      <c r="BD185" s="18"/>
      <c r="BE185" s="18"/>
      <c r="BF185" s="18"/>
      <c r="BG185" s="18"/>
      <c r="BH185" s="18"/>
      <c r="BI185" s="18"/>
    </row>
    <row r="186" spans="1:61" x14ac:dyDescent="0.2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  <c r="BA186" s="18"/>
      <c r="BB186" s="18"/>
      <c r="BC186" s="18"/>
      <c r="BD186" s="18"/>
      <c r="BE186" s="18"/>
      <c r="BF186" s="18"/>
      <c r="BG186" s="18"/>
      <c r="BH186" s="18"/>
      <c r="BI186" s="18"/>
    </row>
    <row r="187" spans="1:61" x14ac:dyDescent="0.2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8"/>
      <c r="AY187" s="18"/>
      <c r="AZ187" s="18"/>
      <c r="BA187" s="18"/>
      <c r="BB187" s="18"/>
      <c r="BC187" s="18"/>
      <c r="BD187" s="18"/>
      <c r="BE187" s="18"/>
      <c r="BF187" s="18"/>
      <c r="BG187" s="18"/>
      <c r="BH187" s="18"/>
      <c r="BI187" s="18"/>
    </row>
    <row r="188" spans="1:61" x14ac:dyDescent="0.2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  <c r="AY188" s="18"/>
      <c r="AZ188" s="18"/>
      <c r="BA188" s="18"/>
      <c r="BB188" s="18"/>
      <c r="BC188" s="18"/>
      <c r="BD188" s="18"/>
      <c r="BE188" s="18"/>
      <c r="BF188" s="18"/>
      <c r="BG188" s="18"/>
      <c r="BH188" s="18"/>
      <c r="BI188" s="18"/>
    </row>
    <row r="189" spans="1:61" x14ac:dyDescent="0.2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  <c r="BF189" s="18"/>
      <c r="BG189" s="18"/>
      <c r="BH189" s="18"/>
      <c r="BI189" s="18"/>
    </row>
    <row r="190" spans="1:61" x14ac:dyDescent="0.2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  <c r="BA190" s="18"/>
      <c r="BB190" s="18"/>
      <c r="BC190" s="18"/>
      <c r="BD190" s="18"/>
      <c r="BE190" s="18"/>
      <c r="BF190" s="18"/>
      <c r="BG190" s="18"/>
      <c r="BH190" s="18"/>
      <c r="BI190" s="18"/>
    </row>
    <row r="191" spans="1:61" x14ac:dyDescent="0.2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8"/>
      <c r="BA191" s="18"/>
      <c r="BB191" s="18"/>
      <c r="BC191" s="18"/>
      <c r="BD191" s="18"/>
      <c r="BE191" s="18"/>
      <c r="BF191" s="18"/>
      <c r="BG191" s="18"/>
      <c r="BH191" s="18"/>
      <c r="BI191" s="18"/>
    </row>
    <row r="192" spans="1:61" x14ac:dyDescent="0.2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  <c r="AV192" s="18"/>
      <c r="AW192" s="18"/>
      <c r="AX192" s="18"/>
      <c r="AY192" s="18"/>
      <c r="AZ192" s="18"/>
      <c r="BA192" s="18"/>
      <c r="BB192" s="18"/>
      <c r="BC192" s="18"/>
      <c r="BD192" s="18"/>
      <c r="BE192" s="18"/>
      <c r="BF192" s="18"/>
      <c r="BG192" s="18"/>
      <c r="BH192" s="18"/>
      <c r="BI192" s="18"/>
    </row>
    <row r="193" spans="1:61" x14ac:dyDescent="0.2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  <c r="AP193" s="18"/>
      <c r="AQ193" s="18"/>
      <c r="AR193" s="18"/>
      <c r="AS193" s="18"/>
      <c r="AT193" s="18"/>
      <c r="AU193" s="18"/>
      <c r="AV193" s="18"/>
      <c r="AW193" s="18"/>
      <c r="AX193" s="18"/>
      <c r="AY193" s="18"/>
      <c r="AZ193" s="18"/>
      <c r="BA193" s="18"/>
      <c r="BB193" s="18"/>
      <c r="BC193" s="18"/>
      <c r="BD193" s="18"/>
      <c r="BE193" s="18"/>
      <c r="BF193" s="18"/>
      <c r="BG193" s="18"/>
      <c r="BH193" s="18"/>
      <c r="BI193" s="18"/>
    </row>
    <row r="194" spans="1:61" x14ac:dyDescent="0.2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18"/>
      <c r="AY194" s="18"/>
      <c r="AZ194" s="18"/>
      <c r="BA194" s="18"/>
      <c r="BB194" s="18"/>
      <c r="BC194" s="18"/>
      <c r="BD194" s="18"/>
      <c r="BE194" s="18"/>
      <c r="BF194" s="18"/>
      <c r="BG194" s="18"/>
      <c r="BH194" s="18"/>
      <c r="BI194" s="18"/>
    </row>
    <row r="195" spans="1:61" x14ac:dyDescent="0.2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18"/>
      <c r="AX195" s="18"/>
      <c r="AY195" s="18"/>
      <c r="AZ195" s="18"/>
      <c r="BA195" s="18"/>
      <c r="BB195" s="18"/>
      <c r="BC195" s="18"/>
      <c r="BD195" s="18"/>
      <c r="BE195" s="18"/>
      <c r="BF195" s="18"/>
      <c r="BG195" s="18"/>
      <c r="BH195" s="18"/>
      <c r="BI195" s="18"/>
    </row>
    <row r="196" spans="1:61" x14ac:dyDescent="0.2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18"/>
      <c r="AX196" s="18"/>
      <c r="AY196" s="18"/>
      <c r="AZ196" s="18"/>
      <c r="BA196" s="18"/>
      <c r="BB196" s="18"/>
      <c r="BC196" s="18"/>
      <c r="BD196" s="18"/>
      <c r="BE196" s="18"/>
      <c r="BF196" s="18"/>
      <c r="BG196" s="18"/>
      <c r="BH196" s="18"/>
      <c r="BI196" s="18"/>
    </row>
    <row r="197" spans="1:61" x14ac:dyDescent="0.2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  <c r="BA197" s="18"/>
      <c r="BB197" s="18"/>
      <c r="BC197" s="18"/>
      <c r="BD197" s="18"/>
      <c r="BE197" s="18"/>
      <c r="BF197" s="18"/>
      <c r="BG197" s="18"/>
      <c r="BH197" s="18"/>
      <c r="BI197" s="18"/>
    </row>
    <row r="198" spans="1:61" x14ac:dyDescent="0.2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</row>
    <row r="199" spans="1:61" x14ac:dyDescent="0.2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  <c r="AV199" s="18"/>
      <c r="AW199" s="18"/>
      <c r="AX199" s="18"/>
      <c r="AY199" s="18"/>
      <c r="AZ199" s="18"/>
      <c r="BA199" s="18"/>
      <c r="BB199" s="18"/>
      <c r="BC199" s="18"/>
      <c r="BD199" s="18"/>
      <c r="BE199" s="18"/>
      <c r="BF199" s="18"/>
      <c r="BG199" s="18"/>
      <c r="BH199" s="18"/>
      <c r="BI199" s="18"/>
    </row>
    <row r="200" spans="1:61" x14ac:dyDescent="0.2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/>
      <c r="AO200" s="18"/>
      <c r="AP200" s="18"/>
      <c r="AQ200" s="18"/>
      <c r="AR200" s="18"/>
      <c r="AS200" s="18"/>
      <c r="AT200" s="18"/>
      <c r="AU200" s="18"/>
      <c r="AV200" s="18"/>
      <c r="AW200" s="18"/>
      <c r="AX200" s="18"/>
      <c r="AY200" s="18"/>
      <c r="AZ200" s="18"/>
      <c r="BA200" s="18"/>
      <c r="BB200" s="18"/>
      <c r="BC200" s="18"/>
      <c r="BD200" s="18"/>
      <c r="BE200" s="18"/>
      <c r="BF200" s="18"/>
      <c r="BG200" s="18"/>
      <c r="BH200" s="18"/>
      <c r="BI200" s="18"/>
    </row>
    <row r="201" spans="1:61" x14ac:dyDescent="0.2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</row>
    <row r="202" spans="1:61" x14ac:dyDescent="0.2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</row>
    <row r="203" spans="1:61" x14ac:dyDescent="0.2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</row>
    <row r="204" spans="1:61" x14ac:dyDescent="0.2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</row>
    <row r="205" spans="1:61" x14ac:dyDescent="0.2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</row>
    <row r="206" spans="1:61" x14ac:dyDescent="0.2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</row>
    <row r="207" spans="1:61" x14ac:dyDescent="0.2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</row>
    <row r="208" spans="1:61" x14ac:dyDescent="0.2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</row>
    <row r="209" spans="1:61" x14ac:dyDescent="0.2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</row>
    <row r="210" spans="1:61" x14ac:dyDescent="0.2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</row>
    <row r="211" spans="1:61" x14ac:dyDescent="0.2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</row>
    <row r="212" spans="1:61" x14ac:dyDescent="0.2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</row>
    <row r="213" spans="1:61" x14ac:dyDescent="0.2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</row>
    <row r="214" spans="1:61" x14ac:dyDescent="0.2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</row>
    <row r="215" spans="1:61" x14ac:dyDescent="0.2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</row>
    <row r="216" spans="1:61" x14ac:dyDescent="0.2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</row>
    <row r="217" spans="1:61" x14ac:dyDescent="0.2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</row>
    <row r="218" spans="1:61" x14ac:dyDescent="0.2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</row>
    <row r="219" spans="1:61" x14ac:dyDescent="0.2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</row>
    <row r="220" spans="1:61" x14ac:dyDescent="0.2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</row>
    <row r="221" spans="1:61" x14ac:dyDescent="0.2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</row>
    <row r="222" spans="1:61" x14ac:dyDescent="0.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</row>
    <row r="223" spans="1:61" x14ac:dyDescent="0.2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</row>
    <row r="224" spans="1:61" x14ac:dyDescent="0.2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</row>
    <row r="225" spans="1:61" x14ac:dyDescent="0.2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</row>
    <row r="226" spans="1:61" x14ac:dyDescent="0.2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</row>
    <row r="227" spans="1:61" x14ac:dyDescent="0.2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</row>
    <row r="228" spans="1:61" x14ac:dyDescent="0.2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</row>
    <row r="229" spans="1:61" x14ac:dyDescent="0.2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</row>
    <row r="230" spans="1:61" x14ac:dyDescent="0.2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</row>
    <row r="231" spans="1:61" x14ac:dyDescent="0.2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</row>
    <row r="232" spans="1:61" x14ac:dyDescent="0.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</row>
    <row r="233" spans="1:61" x14ac:dyDescent="0.2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</row>
    <row r="234" spans="1:61" x14ac:dyDescent="0.2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</row>
    <row r="235" spans="1:61" x14ac:dyDescent="0.2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</row>
    <row r="236" spans="1:61" x14ac:dyDescent="0.2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</row>
    <row r="237" spans="1:61" x14ac:dyDescent="0.2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</row>
    <row r="238" spans="1:61" x14ac:dyDescent="0.2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</row>
    <row r="239" spans="1:61" x14ac:dyDescent="0.2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</row>
    <row r="240" spans="1:61" x14ac:dyDescent="0.2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</row>
    <row r="241" spans="1:61" x14ac:dyDescent="0.2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</row>
    <row r="242" spans="1:61" x14ac:dyDescent="0.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</row>
    <row r="243" spans="1:61" x14ac:dyDescent="0.2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</row>
    <row r="244" spans="1:61" x14ac:dyDescent="0.2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</row>
    <row r="245" spans="1:61" x14ac:dyDescent="0.2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</row>
    <row r="246" spans="1:61" x14ac:dyDescent="0.2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</row>
    <row r="247" spans="1:61" x14ac:dyDescent="0.2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</row>
    <row r="248" spans="1:61" x14ac:dyDescent="0.2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</row>
    <row r="249" spans="1:61" x14ac:dyDescent="0.2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</row>
    <row r="250" spans="1:61" x14ac:dyDescent="0.2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</row>
    <row r="251" spans="1:61" x14ac:dyDescent="0.2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</row>
    <row r="252" spans="1:61" x14ac:dyDescent="0.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</row>
    <row r="253" spans="1:61" x14ac:dyDescent="0.2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</row>
    <row r="254" spans="1:61" x14ac:dyDescent="0.2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</row>
    <row r="255" spans="1:61" x14ac:dyDescent="0.2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</row>
    <row r="256" spans="1:61" x14ac:dyDescent="0.2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</row>
    <row r="257" spans="1:61" x14ac:dyDescent="0.2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</row>
    <row r="258" spans="1:61" x14ac:dyDescent="0.2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</row>
    <row r="259" spans="1:61" x14ac:dyDescent="0.2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</row>
    <row r="260" spans="1:61" x14ac:dyDescent="0.2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</row>
    <row r="261" spans="1:61" x14ac:dyDescent="0.2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</row>
    <row r="262" spans="1:61" x14ac:dyDescent="0.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</row>
    <row r="263" spans="1:61" x14ac:dyDescent="0.2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</row>
    <row r="264" spans="1:61" x14ac:dyDescent="0.2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</row>
    <row r="265" spans="1:61" x14ac:dyDescent="0.2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</row>
    <row r="266" spans="1:61" x14ac:dyDescent="0.2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</row>
    <row r="267" spans="1:61" x14ac:dyDescent="0.2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</row>
    <row r="268" spans="1:61" x14ac:dyDescent="0.2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</row>
    <row r="269" spans="1:61" x14ac:dyDescent="0.2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</row>
    <row r="270" spans="1:61" x14ac:dyDescent="0.2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</row>
    <row r="271" spans="1:61" x14ac:dyDescent="0.2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</row>
    <row r="272" spans="1:61" x14ac:dyDescent="0.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</row>
    <row r="273" spans="1:61" x14ac:dyDescent="0.2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</row>
    <row r="274" spans="1:61" x14ac:dyDescent="0.2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</row>
    <row r="275" spans="1:61" x14ac:dyDescent="0.2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</row>
    <row r="276" spans="1:61" x14ac:dyDescent="0.2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</row>
    <row r="277" spans="1:61" x14ac:dyDescent="0.2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</row>
    <row r="278" spans="1:61" x14ac:dyDescent="0.2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</row>
    <row r="279" spans="1:61" x14ac:dyDescent="0.2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</row>
    <row r="280" spans="1:61" x14ac:dyDescent="0.2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</row>
    <row r="281" spans="1:61" x14ac:dyDescent="0.2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</row>
    <row r="282" spans="1:61" x14ac:dyDescent="0.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</row>
    <row r="283" spans="1:61" x14ac:dyDescent="0.2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</row>
    <row r="284" spans="1:61" x14ac:dyDescent="0.2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</row>
    <row r="285" spans="1:61" x14ac:dyDescent="0.2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</row>
    <row r="286" spans="1:61" x14ac:dyDescent="0.2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</row>
    <row r="287" spans="1:61" x14ac:dyDescent="0.2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</row>
    <row r="288" spans="1:61" x14ac:dyDescent="0.2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</row>
    <row r="289" spans="1:61" x14ac:dyDescent="0.2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</row>
    <row r="290" spans="1:61" x14ac:dyDescent="0.2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</row>
    <row r="291" spans="1:61" x14ac:dyDescent="0.2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</row>
    <row r="292" spans="1:61" x14ac:dyDescent="0.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</row>
    <row r="293" spans="1:61" x14ac:dyDescent="0.2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</row>
    <row r="294" spans="1:61" x14ac:dyDescent="0.2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</row>
    <row r="295" spans="1:61" x14ac:dyDescent="0.2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</row>
    <row r="296" spans="1:61" x14ac:dyDescent="0.2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</row>
    <row r="297" spans="1:61" x14ac:dyDescent="0.2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</row>
    <row r="298" spans="1:61" x14ac:dyDescent="0.2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</row>
    <row r="299" spans="1:61" x14ac:dyDescent="0.2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</row>
    <row r="300" spans="1:61" x14ac:dyDescent="0.2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</row>
    <row r="301" spans="1:61" x14ac:dyDescent="0.2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</row>
    <row r="302" spans="1:61" x14ac:dyDescent="0.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</row>
    <row r="303" spans="1:61" x14ac:dyDescent="0.2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</row>
    <row r="304" spans="1:61" x14ac:dyDescent="0.2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</row>
    <row r="305" spans="1:61" x14ac:dyDescent="0.2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</row>
    <row r="306" spans="1:61" x14ac:dyDescent="0.2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</row>
    <row r="307" spans="1:61" x14ac:dyDescent="0.2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 spans="1:61" x14ac:dyDescent="0.2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</row>
    <row r="309" spans="1:61" x14ac:dyDescent="0.2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</row>
    <row r="310" spans="1:61" x14ac:dyDescent="0.2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</row>
    <row r="311" spans="1:61" x14ac:dyDescent="0.2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</row>
    <row r="312" spans="1:61" x14ac:dyDescent="0.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</row>
    <row r="313" spans="1:61" x14ac:dyDescent="0.2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</row>
    <row r="314" spans="1:61" x14ac:dyDescent="0.2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</row>
    <row r="315" spans="1:61" x14ac:dyDescent="0.2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</row>
    <row r="316" spans="1:61" x14ac:dyDescent="0.2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</row>
    <row r="317" spans="1:61" x14ac:dyDescent="0.2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</row>
    <row r="318" spans="1:61" x14ac:dyDescent="0.2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</row>
    <row r="319" spans="1:61" x14ac:dyDescent="0.2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</row>
    <row r="320" spans="1:61" x14ac:dyDescent="0.2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</row>
    <row r="321" spans="1:61" x14ac:dyDescent="0.2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</row>
    <row r="322" spans="1:61" x14ac:dyDescent="0.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</row>
    <row r="323" spans="1:61" x14ac:dyDescent="0.2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</row>
    <row r="324" spans="1:61" x14ac:dyDescent="0.2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</row>
    <row r="325" spans="1:61" x14ac:dyDescent="0.2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</row>
    <row r="326" spans="1:61" x14ac:dyDescent="0.2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</row>
    <row r="327" spans="1:61" x14ac:dyDescent="0.2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</row>
    <row r="328" spans="1:61" x14ac:dyDescent="0.2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</row>
    <row r="329" spans="1:61" x14ac:dyDescent="0.2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</row>
    <row r="330" spans="1:61" x14ac:dyDescent="0.2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</row>
    <row r="331" spans="1:61" x14ac:dyDescent="0.2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</row>
    <row r="332" spans="1:61" x14ac:dyDescent="0.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</row>
    <row r="333" spans="1:61" x14ac:dyDescent="0.2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</row>
    <row r="334" spans="1:61" x14ac:dyDescent="0.2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</row>
    <row r="335" spans="1:61" x14ac:dyDescent="0.2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</row>
    <row r="336" spans="1:61" x14ac:dyDescent="0.2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</row>
    <row r="337" spans="1:61" x14ac:dyDescent="0.2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</row>
    <row r="338" spans="1:61" x14ac:dyDescent="0.2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</row>
    <row r="339" spans="1:61" x14ac:dyDescent="0.2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</row>
    <row r="340" spans="1:61" x14ac:dyDescent="0.2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</row>
    <row r="341" spans="1:61" x14ac:dyDescent="0.2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</row>
    <row r="342" spans="1:61" x14ac:dyDescent="0.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</row>
    <row r="343" spans="1:61" x14ac:dyDescent="0.2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</row>
    <row r="344" spans="1:61" x14ac:dyDescent="0.2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</row>
    <row r="345" spans="1:61" x14ac:dyDescent="0.2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</row>
    <row r="346" spans="1:61" x14ac:dyDescent="0.2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</row>
    <row r="347" spans="1:61" x14ac:dyDescent="0.2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</row>
    <row r="348" spans="1:61" x14ac:dyDescent="0.2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</row>
    <row r="349" spans="1:61" x14ac:dyDescent="0.2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</row>
    <row r="350" spans="1:61" x14ac:dyDescent="0.2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</row>
    <row r="351" spans="1:61" x14ac:dyDescent="0.2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</row>
    <row r="352" spans="1:61" x14ac:dyDescent="0.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</row>
    <row r="353" spans="1:61" x14ac:dyDescent="0.2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</row>
    <row r="354" spans="1:61" x14ac:dyDescent="0.2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</row>
    <row r="355" spans="1:61" x14ac:dyDescent="0.2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</row>
    <row r="356" spans="1:61" x14ac:dyDescent="0.2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</row>
    <row r="357" spans="1:61" x14ac:dyDescent="0.2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</row>
    <row r="358" spans="1:61" x14ac:dyDescent="0.2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</row>
    <row r="359" spans="1:61" x14ac:dyDescent="0.2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</row>
    <row r="360" spans="1:61" x14ac:dyDescent="0.2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</row>
    <row r="361" spans="1:61" x14ac:dyDescent="0.2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</row>
    <row r="362" spans="1:61" x14ac:dyDescent="0.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</row>
    <row r="363" spans="1:61" x14ac:dyDescent="0.2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</row>
    <row r="364" spans="1:61" x14ac:dyDescent="0.2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</row>
    <row r="365" spans="1:61" x14ac:dyDescent="0.2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</row>
    <row r="366" spans="1:61" x14ac:dyDescent="0.2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</row>
    <row r="367" spans="1:61" x14ac:dyDescent="0.2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</row>
    <row r="368" spans="1:61" x14ac:dyDescent="0.2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</row>
    <row r="369" spans="1:61" x14ac:dyDescent="0.2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</row>
    <row r="370" spans="1:61" x14ac:dyDescent="0.2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</row>
    <row r="371" spans="1:61" x14ac:dyDescent="0.2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</row>
    <row r="372" spans="1:61" x14ac:dyDescent="0.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</row>
    <row r="373" spans="1:61" x14ac:dyDescent="0.2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</row>
    <row r="374" spans="1:61" x14ac:dyDescent="0.2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</row>
    <row r="375" spans="1:61" x14ac:dyDescent="0.2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</row>
    <row r="376" spans="1:61" x14ac:dyDescent="0.2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</row>
    <row r="377" spans="1:61" x14ac:dyDescent="0.2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</row>
    <row r="378" spans="1:61" x14ac:dyDescent="0.2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</row>
    <row r="379" spans="1:61" x14ac:dyDescent="0.2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</row>
    <row r="380" spans="1:61" x14ac:dyDescent="0.2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</row>
    <row r="381" spans="1:61" x14ac:dyDescent="0.2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</row>
    <row r="382" spans="1:61" x14ac:dyDescent="0.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</row>
    <row r="383" spans="1:61" x14ac:dyDescent="0.2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 spans="1:61" x14ac:dyDescent="0.2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</row>
    <row r="385" spans="1:61" x14ac:dyDescent="0.2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</row>
    <row r="386" spans="1:61" x14ac:dyDescent="0.2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</row>
    <row r="387" spans="1:61" x14ac:dyDescent="0.2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</row>
    <row r="388" spans="1:61" x14ac:dyDescent="0.2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</row>
    <row r="389" spans="1:61" x14ac:dyDescent="0.2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</row>
    <row r="390" spans="1:61" x14ac:dyDescent="0.2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</row>
    <row r="391" spans="1:61" x14ac:dyDescent="0.2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</row>
    <row r="392" spans="1:61" x14ac:dyDescent="0.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</row>
    <row r="393" spans="1:61" x14ac:dyDescent="0.2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</row>
    <row r="394" spans="1:61" x14ac:dyDescent="0.2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</row>
    <row r="395" spans="1:61" x14ac:dyDescent="0.2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</row>
    <row r="396" spans="1:61" x14ac:dyDescent="0.2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</row>
    <row r="397" spans="1:61" x14ac:dyDescent="0.2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</row>
    <row r="398" spans="1:61" x14ac:dyDescent="0.2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</row>
    <row r="399" spans="1:61" x14ac:dyDescent="0.2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</row>
    <row r="400" spans="1:61" x14ac:dyDescent="0.2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</row>
    <row r="401" spans="1:61" x14ac:dyDescent="0.2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</row>
    <row r="402" spans="1:61" x14ac:dyDescent="0.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</row>
    <row r="403" spans="1:61" x14ac:dyDescent="0.2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</row>
    <row r="404" spans="1:61" x14ac:dyDescent="0.2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</row>
    <row r="405" spans="1:61" x14ac:dyDescent="0.2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</row>
    <row r="406" spans="1:61" x14ac:dyDescent="0.2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</row>
    <row r="407" spans="1:61" x14ac:dyDescent="0.2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</row>
    <row r="408" spans="1:61" x14ac:dyDescent="0.2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</row>
    <row r="409" spans="1:61" x14ac:dyDescent="0.2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</row>
    <row r="410" spans="1:61" x14ac:dyDescent="0.2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</row>
    <row r="411" spans="1:61" x14ac:dyDescent="0.2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</row>
    <row r="412" spans="1:61" x14ac:dyDescent="0.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</row>
    <row r="413" spans="1:61" x14ac:dyDescent="0.2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</row>
    <row r="414" spans="1:61" x14ac:dyDescent="0.2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</row>
    <row r="415" spans="1:61" x14ac:dyDescent="0.2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</row>
    <row r="416" spans="1:61" x14ac:dyDescent="0.2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</row>
    <row r="417" spans="1:61" x14ac:dyDescent="0.2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</row>
    <row r="418" spans="1:61" x14ac:dyDescent="0.2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</row>
    <row r="419" spans="1:61" x14ac:dyDescent="0.2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</row>
    <row r="420" spans="1:61" x14ac:dyDescent="0.2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</row>
    <row r="421" spans="1:61" x14ac:dyDescent="0.2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</row>
    <row r="422" spans="1:61" x14ac:dyDescent="0.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</row>
    <row r="423" spans="1:61" x14ac:dyDescent="0.2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</row>
    <row r="424" spans="1:61" x14ac:dyDescent="0.2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</row>
    <row r="425" spans="1:61" x14ac:dyDescent="0.2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</row>
    <row r="426" spans="1:61" x14ac:dyDescent="0.2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</row>
    <row r="427" spans="1:61" x14ac:dyDescent="0.2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</row>
    <row r="428" spans="1:61" x14ac:dyDescent="0.2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</row>
    <row r="429" spans="1:61" x14ac:dyDescent="0.2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</row>
    <row r="430" spans="1:61" x14ac:dyDescent="0.2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</row>
    <row r="431" spans="1:61" x14ac:dyDescent="0.2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</row>
    <row r="432" spans="1:61" x14ac:dyDescent="0.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</row>
    <row r="433" spans="1:61" x14ac:dyDescent="0.2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</row>
    <row r="434" spans="1:61" x14ac:dyDescent="0.2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</row>
    <row r="435" spans="1:61" x14ac:dyDescent="0.2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</row>
    <row r="436" spans="1:61" x14ac:dyDescent="0.2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</row>
    <row r="437" spans="1:61" x14ac:dyDescent="0.2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</row>
    <row r="438" spans="1:61" x14ac:dyDescent="0.2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</row>
    <row r="439" spans="1:61" x14ac:dyDescent="0.2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</row>
    <row r="440" spans="1:61" x14ac:dyDescent="0.2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</row>
    <row r="441" spans="1:61" x14ac:dyDescent="0.2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</row>
    <row r="442" spans="1:61" x14ac:dyDescent="0.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</row>
    <row r="443" spans="1:61" x14ac:dyDescent="0.2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</row>
    <row r="444" spans="1:61" x14ac:dyDescent="0.2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</row>
    <row r="445" spans="1:61" x14ac:dyDescent="0.2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</row>
    <row r="446" spans="1:61" x14ac:dyDescent="0.2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</row>
    <row r="447" spans="1:61" x14ac:dyDescent="0.2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</row>
    <row r="448" spans="1:61" x14ac:dyDescent="0.2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</row>
    <row r="449" spans="1:61" x14ac:dyDescent="0.2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</row>
    <row r="450" spans="1:61" x14ac:dyDescent="0.2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</row>
    <row r="451" spans="1:61" x14ac:dyDescent="0.2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</row>
    <row r="452" spans="1:61" x14ac:dyDescent="0.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</row>
    <row r="453" spans="1:61" x14ac:dyDescent="0.2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</row>
    <row r="454" spans="1:61" x14ac:dyDescent="0.2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</row>
    <row r="455" spans="1:61" x14ac:dyDescent="0.2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</row>
    <row r="456" spans="1:61" x14ac:dyDescent="0.2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</row>
    <row r="457" spans="1:61" x14ac:dyDescent="0.2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</row>
    <row r="458" spans="1:61" x14ac:dyDescent="0.2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</row>
    <row r="459" spans="1:61" x14ac:dyDescent="0.2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</row>
    <row r="460" spans="1:61" x14ac:dyDescent="0.2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</row>
    <row r="461" spans="1:61" x14ac:dyDescent="0.2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</row>
    <row r="462" spans="1:61" x14ac:dyDescent="0.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</row>
    <row r="463" spans="1:61" x14ac:dyDescent="0.2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</row>
    <row r="464" spans="1:61" x14ac:dyDescent="0.2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</row>
    <row r="465" spans="1:61" x14ac:dyDescent="0.2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</row>
    <row r="466" spans="1:61" x14ac:dyDescent="0.2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</row>
    <row r="467" spans="1:61" x14ac:dyDescent="0.2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</row>
    <row r="468" spans="1:61" x14ac:dyDescent="0.2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</row>
    <row r="469" spans="1:61" x14ac:dyDescent="0.2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</row>
    <row r="470" spans="1:61" x14ac:dyDescent="0.2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</row>
    <row r="471" spans="1:61" x14ac:dyDescent="0.2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</row>
    <row r="472" spans="1:61" x14ac:dyDescent="0.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</row>
    <row r="473" spans="1:61" x14ac:dyDescent="0.2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</row>
    <row r="474" spans="1:61" x14ac:dyDescent="0.2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</row>
    <row r="475" spans="1:61" x14ac:dyDescent="0.2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</row>
    <row r="476" spans="1:61" x14ac:dyDescent="0.2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</row>
    <row r="477" spans="1:61" x14ac:dyDescent="0.2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</row>
    <row r="478" spans="1:61" x14ac:dyDescent="0.2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</row>
    <row r="479" spans="1:61" x14ac:dyDescent="0.2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</row>
    <row r="480" spans="1:61" x14ac:dyDescent="0.2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</row>
    <row r="481" spans="1:61" x14ac:dyDescent="0.2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</row>
    <row r="482" spans="1:61" x14ac:dyDescent="0.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</row>
    <row r="483" spans="1:61" x14ac:dyDescent="0.2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</row>
    <row r="484" spans="1:61" x14ac:dyDescent="0.2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</row>
    <row r="485" spans="1:61" x14ac:dyDescent="0.2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</row>
    <row r="486" spans="1:61" x14ac:dyDescent="0.2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</row>
    <row r="487" spans="1:61" x14ac:dyDescent="0.2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</row>
    <row r="488" spans="1:61" x14ac:dyDescent="0.2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</row>
    <row r="489" spans="1:61" x14ac:dyDescent="0.2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</row>
    <row r="490" spans="1:61" x14ac:dyDescent="0.2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</row>
    <row r="491" spans="1:61" x14ac:dyDescent="0.2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</row>
    <row r="492" spans="1:61" x14ac:dyDescent="0.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</row>
    <row r="493" spans="1:61" x14ac:dyDescent="0.2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</row>
    <row r="494" spans="1:61" x14ac:dyDescent="0.2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</row>
    <row r="495" spans="1:61" x14ac:dyDescent="0.2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</row>
    <row r="496" spans="1:61" x14ac:dyDescent="0.2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</row>
    <row r="497" spans="1:61" x14ac:dyDescent="0.2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</row>
    <row r="498" spans="1:61" x14ac:dyDescent="0.2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</row>
    <row r="499" spans="1:61" x14ac:dyDescent="0.2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</row>
    <row r="500" spans="1:61" x14ac:dyDescent="0.2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</row>
    <row r="501" spans="1:61" x14ac:dyDescent="0.2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</row>
    <row r="502" spans="1:61" x14ac:dyDescent="0.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</row>
    <row r="503" spans="1:61" x14ac:dyDescent="0.2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</row>
    <row r="504" spans="1:61" x14ac:dyDescent="0.2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</row>
    <row r="505" spans="1:61" x14ac:dyDescent="0.2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</row>
    <row r="506" spans="1:61" x14ac:dyDescent="0.2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</row>
    <row r="507" spans="1:61" x14ac:dyDescent="0.2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</row>
    <row r="508" spans="1:61" x14ac:dyDescent="0.2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</row>
    <row r="509" spans="1:61" x14ac:dyDescent="0.2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</row>
    <row r="510" spans="1:61" x14ac:dyDescent="0.2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</row>
    <row r="511" spans="1:61" x14ac:dyDescent="0.2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</row>
    <row r="512" spans="1:61" x14ac:dyDescent="0.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</row>
    <row r="513" spans="1:61" x14ac:dyDescent="0.2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</row>
    <row r="514" spans="1:61" x14ac:dyDescent="0.2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</row>
    <row r="515" spans="1:61" x14ac:dyDescent="0.2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</row>
    <row r="516" spans="1:61" x14ac:dyDescent="0.2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</row>
    <row r="517" spans="1:61" x14ac:dyDescent="0.2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</row>
    <row r="518" spans="1:61" x14ac:dyDescent="0.2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</row>
    <row r="519" spans="1:61" x14ac:dyDescent="0.2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</row>
    <row r="520" spans="1:61" x14ac:dyDescent="0.2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</row>
    <row r="521" spans="1:61" x14ac:dyDescent="0.2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</row>
    <row r="522" spans="1:61" x14ac:dyDescent="0.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</row>
    <row r="523" spans="1:61" x14ac:dyDescent="0.2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</row>
    <row r="524" spans="1:61" x14ac:dyDescent="0.2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</row>
    <row r="525" spans="1:61" x14ac:dyDescent="0.2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</row>
    <row r="526" spans="1:61" x14ac:dyDescent="0.2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</row>
    <row r="527" spans="1:61" x14ac:dyDescent="0.2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</row>
    <row r="528" spans="1:61" x14ac:dyDescent="0.2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</row>
    <row r="529" spans="1:61" x14ac:dyDescent="0.2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</row>
    <row r="530" spans="1:61" x14ac:dyDescent="0.2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</row>
    <row r="531" spans="1:61" x14ac:dyDescent="0.2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</row>
    <row r="532" spans="1:61" x14ac:dyDescent="0.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</row>
    <row r="533" spans="1:61" x14ac:dyDescent="0.2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</row>
    <row r="534" spans="1:61" x14ac:dyDescent="0.2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</row>
    <row r="535" spans="1:61" x14ac:dyDescent="0.2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</row>
    <row r="536" spans="1:61" x14ac:dyDescent="0.2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</row>
    <row r="537" spans="1:61" x14ac:dyDescent="0.2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</row>
    <row r="538" spans="1:61" x14ac:dyDescent="0.2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</row>
    <row r="539" spans="1:61" x14ac:dyDescent="0.2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</row>
    <row r="540" spans="1:61" x14ac:dyDescent="0.2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</row>
    <row r="541" spans="1:61" x14ac:dyDescent="0.2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</row>
    <row r="542" spans="1:61" x14ac:dyDescent="0.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</row>
    <row r="543" spans="1:61" x14ac:dyDescent="0.2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</row>
    <row r="544" spans="1:61" x14ac:dyDescent="0.2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</row>
    <row r="545" spans="1:61" x14ac:dyDescent="0.2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</row>
    <row r="546" spans="1:61" x14ac:dyDescent="0.2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</row>
    <row r="547" spans="1:61" x14ac:dyDescent="0.2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</row>
    <row r="548" spans="1:61" x14ac:dyDescent="0.2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</row>
    <row r="549" spans="1:61" x14ac:dyDescent="0.2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</row>
    <row r="550" spans="1:61" x14ac:dyDescent="0.2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</row>
    <row r="551" spans="1:61" x14ac:dyDescent="0.2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</row>
    <row r="552" spans="1:61" x14ac:dyDescent="0.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</row>
    <row r="553" spans="1:61" x14ac:dyDescent="0.2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</row>
    <row r="554" spans="1:61" x14ac:dyDescent="0.2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</row>
    <row r="555" spans="1:61" x14ac:dyDescent="0.2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</row>
    <row r="556" spans="1:61" x14ac:dyDescent="0.2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</row>
    <row r="557" spans="1:61" x14ac:dyDescent="0.2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</row>
    <row r="558" spans="1:61" x14ac:dyDescent="0.2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</row>
    <row r="559" spans="1:61" x14ac:dyDescent="0.2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</row>
    <row r="560" spans="1:61" x14ac:dyDescent="0.2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</row>
    <row r="561" spans="1:61" x14ac:dyDescent="0.2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</row>
    <row r="562" spans="1:61" x14ac:dyDescent="0.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</row>
    <row r="563" spans="1:61" x14ac:dyDescent="0.2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</row>
    <row r="564" spans="1:61" x14ac:dyDescent="0.2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</row>
    <row r="565" spans="1:61" x14ac:dyDescent="0.2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</row>
    <row r="566" spans="1:61" x14ac:dyDescent="0.2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</row>
    <row r="567" spans="1:61" x14ac:dyDescent="0.2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</row>
    <row r="568" spans="1:61" x14ac:dyDescent="0.2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</row>
    <row r="569" spans="1:61" x14ac:dyDescent="0.2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</row>
    <row r="570" spans="1:61" x14ac:dyDescent="0.2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</row>
    <row r="571" spans="1:61" x14ac:dyDescent="0.2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</row>
    <row r="572" spans="1:61" x14ac:dyDescent="0.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</row>
    <row r="573" spans="1:61" x14ac:dyDescent="0.2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</row>
    <row r="574" spans="1:61" x14ac:dyDescent="0.2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</row>
    <row r="575" spans="1:61" x14ac:dyDescent="0.2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</row>
    <row r="576" spans="1:61" x14ac:dyDescent="0.2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</row>
    <row r="577" spans="1:61" x14ac:dyDescent="0.2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</row>
    <row r="578" spans="1:61" x14ac:dyDescent="0.2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</row>
    <row r="579" spans="1:61" x14ac:dyDescent="0.2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</row>
    <row r="580" spans="1:61" x14ac:dyDescent="0.2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</row>
    <row r="581" spans="1:61" x14ac:dyDescent="0.2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</row>
    <row r="582" spans="1:61" x14ac:dyDescent="0.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</row>
    <row r="583" spans="1:61" x14ac:dyDescent="0.2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</row>
    <row r="584" spans="1:61" x14ac:dyDescent="0.2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</row>
    <row r="585" spans="1:61" x14ac:dyDescent="0.2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</row>
    <row r="586" spans="1:61" x14ac:dyDescent="0.2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</row>
    <row r="587" spans="1:61" x14ac:dyDescent="0.2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</row>
    <row r="588" spans="1:61" x14ac:dyDescent="0.2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</row>
    <row r="589" spans="1:61" x14ac:dyDescent="0.2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</row>
    <row r="590" spans="1:61" x14ac:dyDescent="0.2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</row>
    <row r="591" spans="1:61" x14ac:dyDescent="0.2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</row>
    <row r="592" spans="1:61" x14ac:dyDescent="0.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</row>
    <row r="593" spans="1:61" x14ac:dyDescent="0.2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</row>
    <row r="594" spans="1:61" x14ac:dyDescent="0.2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</row>
    <row r="595" spans="1:61" x14ac:dyDescent="0.2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</row>
    <row r="596" spans="1:61" x14ac:dyDescent="0.2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</row>
    <row r="597" spans="1:61" x14ac:dyDescent="0.2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</row>
    <row r="598" spans="1:61" x14ac:dyDescent="0.2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</row>
    <row r="599" spans="1:61" x14ac:dyDescent="0.2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</row>
    <row r="600" spans="1:61" x14ac:dyDescent="0.2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</row>
    <row r="601" spans="1:61" x14ac:dyDescent="0.2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</row>
    <row r="602" spans="1:61" x14ac:dyDescent="0.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</row>
    <row r="603" spans="1:61" x14ac:dyDescent="0.2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</row>
    <row r="604" spans="1:61" x14ac:dyDescent="0.2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</row>
    <row r="605" spans="1:61" x14ac:dyDescent="0.2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</row>
    <row r="606" spans="1:61" x14ac:dyDescent="0.2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</row>
    <row r="607" spans="1:61" x14ac:dyDescent="0.2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</row>
    <row r="608" spans="1:61" x14ac:dyDescent="0.2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</row>
    <row r="609" spans="1:61" x14ac:dyDescent="0.2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</row>
    <row r="610" spans="1:61" x14ac:dyDescent="0.2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</row>
    <row r="611" spans="1:61" x14ac:dyDescent="0.2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</row>
    <row r="612" spans="1:61" x14ac:dyDescent="0.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</row>
    <row r="613" spans="1:61" x14ac:dyDescent="0.2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</row>
    <row r="614" spans="1:61" x14ac:dyDescent="0.2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</row>
    <row r="615" spans="1:61" x14ac:dyDescent="0.2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</row>
    <row r="616" spans="1:61" x14ac:dyDescent="0.2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</row>
    <row r="617" spans="1:61" x14ac:dyDescent="0.2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</row>
    <row r="618" spans="1:61" x14ac:dyDescent="0.2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</row>
    <row r="619" spans="1:61" x14ac:dyDescent="0.2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</row>
    <row r="620" spans="1:61" x14ac:dyDescent="0.2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</row>
    <row r="621" spans="1:61" x14ac:dyDescent="0.2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</row>
    <row r="622" spans="1:61" x14ac:dyDescent="0.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</row>
    <row r="623" spans="1:61" x14ac:dyDescent="0.2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</row>
    <row r="624" spans="1:61" x14ac:dyDescent="0.2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</row>
    <row r="625" spans="1:61" x14ac:dyDescent="0.2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</row>
    <row r="626" spans="1:61" x14ac:dyDescent="0.2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</row>
    <row r="627" spans="1:61" x14ac:dyDescent="0.2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</row>
    <row r="628" spans="1:61" x14ac:dyDescent="0.2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</row>
    <row r="629" spans="1:61" x14ac:dyDescent="0.2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</row>
    <row r="630" spans="1:61" x14ac:dyDescent="0.2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</row>
    <row r="631" spans="1:61" x14ac:dyDescent="0.2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</row>
    <row r="632" spans="1:61" x14ac:dyDescent="0.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</row>
    <row r="633" spans="1:61" x14ac:dyDescent="0.2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</row>
    <row r="634" spans="1:61" x14ac:dyDescent="0.2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</row>
    <row r="635" spans="1:61" x14ac:dyDescent="0.2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</row>
    <row r="636" spans="1:61" x14ac:dyDescent="0.2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</row>
    <row r="637" spans="1:61" x14ac:dyDescent="0.2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</row>
    <row r="638" spans="1:61" x14ac:dyDescent="0.2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</row>
    <row r="639" spans="1:61" x14ac:dyDescent="0.2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</row>
    <row r="640" spans="1:61" x14ac:dyDescent="0.2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</row>
    <row r="641" spans="1:61" x14ac:dyDescent="0.2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</row>
    <row r="642" spans="1:61" x14ac:dyDescent="0.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</row>
    <row r="643" spans="1:61" x14ac:dyDescent="0.2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</row>
    <row r="644" spans="1:61" x14ac:dyDescent="0.2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</row>
    <row r="645" spans="1:61" x14ac:dyDescent="0.2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</row>
    <row r="646" spans="1:61" x14ac:dyDescent="0.2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</row>
    <row r="647" spans="1:61" x14ac:dyDescent="0.2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</row>
    <row r="648" spans="1:61" x14ac:dyDescent="0.2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</row>
    <row r="649" spans="1:61" x14ac:dyDescent="0.2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</row>
    <row r="650" spans="1:61" x14ac:dyDescent="0.2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</row>
    <row r="651" spans="1:61" x14ac:dyDescent="0.2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</row>
    <row r="652" spans="1:61" x14ac:dyDescent="0.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</row>
    <row r="653" spans="1:61" x14ac:dyDescent="0.2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</row>
    <row r="654" spans="1:61" x14ac:dyDescent="0.2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</row>
    <row r="655" spans="1:61" x14ac:dyDescent="0.2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</row>
    <row r="656" spans="1:61" x14ac:dyDescent="0.2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</row>
    <row r="657" spans="1:61" x14ac:dyDescent="0.2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</row>
    <row r="658" spans="1:61" x14ac:dyDescent="0.2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</row>
    <row r="659" spans="1:61" x14ac:dyDescent="0.2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</row>
    <row r="660" spans="1:61" x14ac:dyDescent="0.2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</row>
    <row r="661" spans="1:61" x14ac:dyDescent="0.2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</row>
    <row r="662" spans="1:61" x14ac:dyDescent="0.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</row>
    <row r="663" spans="1:61" x14ac:dyDescent="0.2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</row>
    <row r="664" spans="1:61" x14ac:dyDescent="0.2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</row>
    <row r="665" spans="1:61" x14ac:dyDescent="0.2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</row>
    <row r="666" spans="1:61" x14ac:dyDescent="0.2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</row>
    <row r="667" spans="1:61" x14ac:dyDescent="0.2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</row>
    <row r="668" spans="1:61" x14ac:dyDescent="0.2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</row>
    <row r="669" spans="1:61" x14ac:dyDescent="0.2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</row>
    <row r="670" spans="1:61" x14ac:dyDescent="0.2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</row>
    <row r="671" spans="1:61" x14ac:dyDescent="0.2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</row>
    <row r="672" spans="1:61" x14ac:dyDescent="0.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</row>
    <row r="673" spans="1:61" x14ac:dyDescent="0.2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</row>
    <row r="674" spans="1:61" x14ac:dyDescent="0.2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</row>
    <row r="675" spans="1:61" x14ac:dyDescent="0.2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</row>
    <row r="676" spans="1:61" x14ac:dyDescent="0.2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</row>
    <row r="677" spans="1:61" x14ac:dyDescent="0.2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</row>
    <row r="678" spans="1:61" x14ac:dyDescent="0.2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</row>
    <row r="679" spans="1:61" x14ac:dyDescent="0.2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</row>
    <row r="680" spans="1:61" x14ac:dyDescent="0.2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</row>
    <row r="681" spans="1:61" x14ac:dyDescent="0.2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</row>
    <row r="682" spans="1:61" x14ac:dyDescent="0.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</row>
    <row r="683" spans="1:61" x14ac:dyDescent="0.2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</row>
    <row r="684" spans="1:61" x14ac:dyDescent="0.2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</row>
    <row r="685" spans="1:61" x14ac:dyDescent="0.2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</row>
    <row r="686" spans="1:61" x14ac:dyDescent="0.2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</row>
    <row r="687" spans="1:61" x14ac:dyDescent="0.2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</row>
  </sheetData>
  <mergeCells count="48">
    <mergeCell ref="B20:J20"/>
    <mergeCell ref="A51:J51"/>
    <mergeCell ref="B52:C52"/>
    <mergeCell ref="D52:J52"/>
    <mergeCell ref="B53:C53"/>
    <mergeCell ref="D53:F53"/>
    <mergeCell ref="A50:J50"/>
    <mergeCell ref="A46:B46"/>
    <mergeCell ref="C46:D46"/>
    <mergeCell ref="F46:H46"/>
    <mergeCell ref="I46:J46"/>
    <mergeCell ref="A47:B47"/>
    <mergeCell ref="C47:D47"/>
    <mergeCell ref="F47:H47"/>
    <mergeCell ref="I47:J47"/>
    <mergeCell ref="A48:B48"/>
    <mergeCell ref="D48:E48"/>
    <mergeCell ref="G48:H48"/>
    <mergeCell ref="I48:J48"/>
    <mergeCell ref="C49:J49"/>
    <mergeCell ref="D38:J38"/>
    <mergeCell ref="D39:J39"/>
    <mergeCell ref="D40:J40"/>
    <mergeCell ref="D41:J41"/>
    <mergeCell ref="I42:J42"/>
    <mergeCell ref="A45:B45"/>
    <mergeCell ref="C45:D45"/>
    <mergeCell ref="E45:E47"/>
    <mergeCell ref="F45:H45"/>
    <mergeCell ref="I45:J45"/>
    <mergeCell ref="D37:J37"/>
    <mergeCell ref="A23:B23"/>
    <mergeCell ref="D27:J27"/>
    <mergeCell ref="D28:J28"/>
    <mergeCell ref="D29:J29"/>
    <mergeCell ref="D30:J30"/>
    <mergeCell ref="D31:J31"/>
    <mergeCell ref="D32:J32"/>
    <mergeCell ref="D33:J33"/>
    <mergeCell ref="D34:J34"/>
    <mergeCell ref="D35:J35"/>
    <mergeCell ref="D36:J36"/>
    <mergeCell ref="B19:H19"/>
    <mergeCell ref="B4:C4"/>
    <mergeCell ref="I4:J4"/>
    <mergeCell ref="B5:C5"/>
    <mergeCell ref="E5:F5"/>
    <mergeCell ref="H5:J5"/>
  </mergeCells>
  <printOptions horizontalCentered="1" verticalCentered="1"/>
  <pageMargins left="0.5" right="0.5" top="0.5" bottom="0.5" header="0.5" footer="0.5"/>
  <pageSetup scale="89" orientation="portrait" horizontalDpi="4294967293" verticalDpi="4294967293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687"/>
  <sheetViews>
    <sheetView zoomScale="178" zoomScaleNormal="178" workbookViewId="0">
      <selection activeCell="M47" sqref="M47"/>
    </sheetView>
  </sheetViews>
  <sheetFormatPr defaultRowHeight="12.75" x14ac:dyDescent="0.2"/>
  <cols>
    <col min="1" max="2" width="10.28515625" customWidth="1"/>
    <col min="3" max="10" width="9.5703125" customWidth="1"/>
  </cols>
  <sheetData>
    <row r="1" spans="1:61" ht="18.75" customHeight="1" thickTop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</row>
    <row r="2" spans="1:61" ht="12" customHeight="1" x14ac:dyDescent="0.2">
      <c r="A2" s="4" t="s">
        <v>1</v>
      </c>
      <c r="B2" s="5"/>
      <c r="C2" s="6"/>
      <c r="D2" s="6"/>
      <c r="E2" s="6"/>
      <c r="F2" s="6"/>
      <c r="G2" s="6"/>
      <c r="H2" s="5"/>
      <c r="I2" s="6"/>
      <c r="J2" s="7"/>
    </row>
    <row r="3" spans="1:61" ht="12.75" customHeight="1" thickBot="1" x14ac:dyDescent="0.25">
      <c r="A3" s="8"/>
      <c r="B3" s="9"/>
      <c r="C3" s="10" t="s">
        <v>2</v>
      </c>
      <c r="D3" s="11"/>
      <c r="E3" s="11"/>
      <c r="F3" s="11"/>
      <c r="G3" s="11"/>
      <c r="H3" s="12"/>
      <c r="I3" s="13" t="s">
        <v>3</v>
      </c>
      <c r="J3" s="14">
        <v>44283</v>
      </c>
    </row>
    <row r="4" spans="1:61" ht="15.95" customHeight="1" thickTop="1" x14ac:dyDescent="0.2">
      <c r="A4" s="15" t="s">
        <v>4</v>
      </c>
      <c r="B4" s="145" t="s">
        <v>122</v>
      </c>
      <c r="C4" s="146"/>
      <c r="D4" s="16" t="s">
        <v>5</v>
      </c>
      <c r="E4" s="136" t="s">
        <v>124</v>
      </c>
      <c r="F4" s="16" t="s">
        <v>6</v>
      </c>
      <c r="G4" s="136" t="s">
        <v>7</v>
      </c>
      <c r="H4" s="16" t="s">
        <v>8</v>
      </c>
      <c r="I4" s="145" t="s">
        <v>123</v>
      </c>
      <c r="J4" s="147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</row>
    <row r="5" spans="1:61" ht="15.95" customHeight="1" x14ac:dyDescent="0.2">
      <c r="A5" s="19" t="s">
        <v>9</v>
      </c>
      <c r="B5" s="148" t="s">
        <v>126</v>
      </c>
      <c r="C5" s="149"/>
      <c r="D5" s="20" t="s">
        <v>10</v>
      </c>
      <c r="E5" s="150" t="s">
        <v>181</v>
      </c>
      <c r="F5" s="150"/>
      <c r="G5" s="20" t="s">
        <v>11</v>
      </c>
      <c r="H5" s="151" t="s">
        <v>252</v>
      </c>
      <c r="I5" s="152"/>
      <c r="J5" s="153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</row>
    <row r="6" spans="1:61" ht="15.95" customHeight="1" thickBot="1" x14ac:dyDescent="0.25">
      <c r="A6" s="21" t="s">
        <v>12</v>
      </c>
      <c r="B6" s="122">
        <v>5760</v>
      </c>
      <c r="C6" s="23" t="s">
        <v>13</v>
      </c>
      <c r="D6" s="119">
        <v>13</v>
      </c>
      <c r="E6" s="23" t="s">
        <v>14</v>
      </c>
      <c r="F6" s="122"/>
      <c r="G6" s="23" t="s">
        <v>15</v>
      </c>
      <c r="H6" s="119"/>
      <c r="I6" s="25" t="s">
        <v>16</v>
      </c>
      <c r="J6" s="120" t="s">
        <v>243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</row>
    <row r="7" spans="1:61" ht="15.95" customHeight="1" thickTop="1" x14ac:dyDescent="0.2">
      <c r="A7" s="27" t="s">
        <v>17</v>
      </c>
      <c r="B7" s="28">
        <v>9.3000000000000007</v>
      </c>
      <c r="C7" s="29" t="s">
        <v>215</v>
      </c>
      <c r="D7" s="28">
        <v>145</v>
      </c>
      <c r="E7" s="29" t="s">
        <v>19</v>
      </c>
      <c r="F7" s="30" t="s">
        <v>20</v>
      </c>
      <c r="G7" s="31" t="s">
        <v>21</v>
      </c>
      <c r="H7" s="29" t="s">
        <v>22</v>
      </c>
      <c r="I7" s="32"/>
      <c r="J7" s="33">
        <v>3</v>
      </c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</row>
    <row r="8" spans="1:61" ht="15.95" customHeight="1" x14ac:dyDescent="0.2">
      <c r="A8" s="34" t="s">
        <v>23</v>
      </c>
      <c r="B8" s="35">
        <v>42</v>
      </c>
      <c r="C8" s="36" t="s">
        <v>24</v>
      </c>
      <c r="D8" s="37" t="s">
        <v>233</v>
      </c>
      <c r="E8" s="36" t="s">
        <v>25</v>
      </c>
      <c r="F8" s="38">
        <v>1100</v>
      </c>
      <c r="G8" s="39"/>
      <c r="H8" s="36" t="s">
        <v>26</v>
      </c>
      <c r="I8" s="40"/>
      <c r="J8" s="131">
        <v>8.75</v>
      </c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</row>
    <row r="9" spans="1:61" ht="15.95" customHeight="1" x14ac:dyDescent="0.2">
      <c r="A9" s="34" t="s">
        <v>27</v>
      </c>
      <c r="B9" s="35">
        <v>14</v>
      </c>
      <c r="C9" s="36" t="s">
        <v>28</v>
      </c>
      <c r="D9" s="35" t="s">
        <v>234</v>
      </c>
      <c r="E9" s="36" t="s">
        <v>29</v>
      </c>
      <c r="F9" s="38">
        <v>75</v>
      </c>
      <c r="G9" s="39">
        <v>75</v>
      </c>
      <c r="H9" s="36" t="s">
        <v>30</v>
      </c>
      <c r="I9" s="38"/>
      <c r="J9" s="41" t="s">
        <v>134</v>
      </c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</row>
    <row r="10" spans="1:61" ht="15.95" customHeight="1" x14ac:dyDescent="0.2">
      <c r="A10" s="34" t="s">
        <v>31</v>
      </c>
      <c r="B10" s="35">
        <v>5</v>
      </c>
      <c r="C10" s="36" t="s">
        <v>32</v>
      </c>
      <c r="D10" s="35"/>
      <c r="E10" s="36" t="s">
        <v>33</v>
      </c>
      <c r="F10" s="38" t="s">
        <v>119</v>
      </c>
      <c r="G10" s="39" t="s">
        <v>119</v>
      </c>
      <c r="H10" s="36" t="s">
        <v>34</v>
      </c>
      <c r="I10" s="38"/>
      <c r="J10" s="41">
        <v>613</v>
      </c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</row>
    <row r="11" spans="1:61" ht="15.95" customHeight="1" x14ac:dyDescent="0.2">
      <c r="A11" s="34" t="s">
        <v>35</v>
      </c>
      <c r="B11" s="37" t="s">
        <v>145</v>
      </c>
      <c r="C11" s="36" t="s">
        <v>36</v>
      </c>
      <c r="D11" s="35">
        <v>112</v>
      </c>
      <c r="E11" s="36" t="s">
        <v>34</v>
      </c>
      <c r="F11" s="38" t="s">
        <v>120</v>
      </c>
      <c r="G11" s="39" t="s">
        <v>120</v>
      </c>
      <c r="H11" s="36" t="s">
        <v>37</v>
      </c>
      <c r="I11" s="38"/>
      <c r="J11" s="41" t="s">
        <v>235</v>
      </c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</row>
    <row r="12" spans="1:61" ht="15.95" customHeight="1" x14ac:dyDescent="0.2">
      <c r="A12" s="34" t="s">
        <v>38</v>
      </c>
      <c r="B12" s="116">
        <v>10.3</v>
      </c>
      <c r="C12" s="36" t="s">
        <v>39</v>
      </c>
      <c r="D12" s="35"/>
      <c r="E12" s="36" t="s">
        <v>40</v>
      </c>
      <c r="F12" s="38" t="s">
        <v>121</v>
      </c>
      <c r="G12" s="39" t="s">
        <v>121</v>
      </c>
      <c r="H12" s="36" t="s">
        <v>41</v>
      </c>
      <c r="I12" s="42"/>
      <c r="J12" s="132" t="s">
        <v>221</v>
      </c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</row>
    <row r="13" spans="1:61" ht="15.95" customHeight="1" thickBot="1" x14ac:dyDescent="0.25">
      <c r="A13" s="34" t="s">
        <v>42</v>
      </c>
      <c r="B13" s="35">
        <v>6.4</v>
      </c>
      <c r="C13" s="43" t="s">
        <v>43</v>
      </c>
      <c r="D13" s="44"/>
      <c r="E13" s="36" t="s">
        <v>44</v>
      </c>
      <c r="F13" s="38">
        <f>F9*4.41</f>
        <v>330.75</v>
      </c>
      <c r="G13" s="39">
        <f>G9*4.41</f>
        <v>330.75</v>
      </c>
      <c r="H13" s="36" t="s">
        <v>45</v>
      </c>
      <c r="I13" s="38"/>
      <c r="J13" s="41">
        <v>4534</v>
      </c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</row>
    <row r="14" spans="1:61" ht="15.95" customHeight="1" x14ac:dyDescent="0.2">
      <c r="A14" s="34" t="s">
        <v>46</v>
      </c>
      <c r="B14" s="35">
        <v>900</v>
      </c>
      <c r="C14" s="45" t="s">
        <v>47</v>
      </c>
      <c r="D14" s="46" t="s">
        <v>48</v>
      </c>
      <c r="E14" s="36" t="s">
        <v>49</v>
      </c>
      <c r="F14" s="38"/>
      <c r="G14" s="39"/>
      <c r="H14" s="36" t="s">
        <v>50</v>
      </c>
      <c r="I14" s="38"/>
      <c r="J14" s="41">
        <v>5760</v>
      </c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</row>
    <row r="15" spans="1:61" ht="15.95" customHeight="1" thickBot="1" x14ac:dyDescent="0.25">
      <c r="A15" s="34" t="s">
        <v>51</v>
      </c>
      <c r="B15" s="35">
        <v>140</v>
      </c>
      <c r="C15" s="36" t="s">
        <v>52</v>
      </c>
      <c r="D15" s="35">
        <v>6</v>
      </c>
      <c r="E15" s="43" t="s">
        <v>53</v>
      </c>
      <c r="F15" s="47"/>
      <c r="G15" s="48"/>
      <c r="H15" s="36" t="s">
        <v>54</v>
      </c>
      <c r="I15" s="38"/>
      <c r="J15" s="41">
        <v>1226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</row>
    <row r="16" spans="1:61" ht="15.95" customHeight="1" x14ac:dyDescent="0.2">
      <c r="A16" s="34" t="s">
        <v>55</v>
      </c>
      <c r="B16" s="35">
        <v>0</v>
      </c>
      <c r="C16" s="36" t="s">
        <v>56</v>
      </c>
      <c r="D16" s="35"/>
      <c r="E16" s="29" t="s">
        <v>57</v>
      </c>
      <c r="F16" s="49"/>
      <c r="G16" s="50"/>
      <c r="H16" s="36" t="s">
        <v>58</v>
      </c>
      <c r="I16" s="38"/>
      <c r="J16" s="41">
        <v>40</v>
      </c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</row>
    <row r="17" spans="1:61" ht="15.95" customHeight="1" x14ac:dyDescent="0.2">
      <c r="A17" s="34" t="s">
        <v>59</v>
      </c>
      <c r="B17" s="35">
        <v>7</v>
      </c>
      <c r="C17" s="36" t="s">
        <v>60</v>
      </c>
      <c r="D17" s="35"/>
      <c r="E17" s="51"/>
      <c r="F17" s="52" t="s">
        <v>61</v>
      </c>
      <c r="G17" s="53" t="s">
        <v>62</v>
      </c>
      <c r="H17" s="36" t="s">
        <v>63</v>
      </c>
      <c r="I17" s="38"/>
      <c r="J17" s="41">
        <v>30.7</v>
      </c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</row>
    <row r="18" spans="1:61" ht="15.95" customHeight="1" thickBot="1" x14ac:dyDescent="0.25">
      <c r="A18" s="54" t="s">
        <v>64</v>
      </c>
      <c r="B18" s="44">
        <v>2</v>
      </c>
      <c r="C18" s="43" t="s">
        <v>65</v>
      </c>
      <c r="D18" s="44">
        <v>6</v>
      </c>
      <c r="E18" s="43" t="s">
        <v>66</v>
      </c>
      <c r="F18" s="47"/>
      <c r="G18" s="48"/>
      <c r="H18" s="55" t="s">
        <v>67</v>
      </c>
      <c r="I18" s="47"/>
      <c r="J18" s="56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</row>
    <row r="19" spans="1:61" ht="15.95" customHeight="1" thickTop="1" x14ac:dyDescent="0.2">
      <c r="A19" s="57" t="s">
        <v>68</v>
      </c>
      <c r="B19" s="154" t="s">
        <v>146</v>
      </c>
      <c r="C19" s="154"/>
      <c r="D19" s="154"/>
      <c r="E19" s="154"/>
      <c r="F19" s="154"/>
      <c r="G19" s="154"/>
      <c r="H19" s="154"/>
      <c r="I19" s="58" t="s">
        <v>69</v>
      </c>
      <c r="J19" s="59" t="s">
        <v>194</v>
      </c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</row>
    <row r="20" spans="1:61" ht="15.95" customHeight="1" thickBot="1" x14ac:dyDescent="0.25">
      <c r="A20" s="60" t="s">
        <v>70</v>
      </c>
      <c r="B20" s="61"/>
      <c r="C20" s="61"/>
      <c r="D20" s="61"/>
      <c r="E20" s="61"/>
      <c r="F20" s="61"/>
      <c r="G20" s="61"/>
      <c r="H20" s="61"/>
      <c r="I20" s="61"/>
      <c r="J20" s="62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</row>
    <row r="21" spans="1:61" ht="15.95" customHeight="1" thickTop="1" x14ac:dyDescent="0.2">
      <c r="A21" s="63" t="s">
        <v>71</v>
      </c>
      <c r="B21" s="64" t="s">
        <v>72</v>
      </c>
      <c r="C21" s="65" t="s">
        <v>73</v>
      </c>
      <c r="D21" s="65" t="s">
        <v>74</v>
      </c>
      <c r="E21" s="65" t="s">
        <v>75</v>
      </c>
      <c r="F21" s="65" t="s">
        <v>76</v>
      </c>
      <c r="G21" s="65" t="s">
        <v>77</v>
      </c>
      <c r="H21" s="65" t="s">
        <v>78</v>
      </c>
      <c r="I21" s="65" t="s">
        <v>79</v>
      </c>
      <c r="J21" s="66" t="s">
        <v>80</v>
      </c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</row>
    <row r="22" spans="1:61" ht="15.95" customHeight="1" thickBot="1" x14ac:dyDescent="0.25">
      <c r="A22" s="67">
        <v>44273</v>
      </c>
      <c r="B22" s="68" t="s">
        <v>81</v>
      </c>
      <c r="C22" s="69"/>
      <c r="D22" s="127"/>
      <c r="E22" s="69"/>
      <c r="F22" s="69"/>
      <c r="G22" s="69"/>
      <c r="H22" s="69"/>
      <c r="I22" s="69"/>
      <c r="J22" s="41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</row>
    <row r="23" spans="1:61" ht="15.95" customHeight="1" thickTop="1" x14ac:dyDescent="0.2">
      <c r="A23" s="157" t="s">
        <v>82</v>
      </c>
      <c r="B23" s="158"/>
      <c r="C23" s="38"/>
      <c r="D23" s="127"/>
      <c r="E23" s="69"/>
      <c r="F23" s="69"/>
      <c r="G23" s="69"/>
      <c r="H23" s="69"/>
      <c r="I23" s="69"/>
      <c r="J23" s="41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</row>
    <row r="24" spans="1:61" ht="15.95" customHeight="1" x14ac:dyDescent="0.2">
      <c r="A24" s="70" t="s">
        <v>216</v>
      </c>
      <c r="B24" s="71">
        <v>145</v>
      </c>
      <c r="C24" s="38"/>
      <c r="D24" s="69"/>
      <c r="E24" s="69"/>
      <c r="F24" s="69"/>
      <c r="G24" s="69"/>
      <c r="H24" s="69"/>
      <c r="I24" s="69"/>
      <c r="J24" s="41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</row>
    <row r="25" spans="1:61" ht="15.95" customHeight="1" thickBot="1" x14ac:dyDescent="0.25">
      <c r="A25" s="54" t="s">
        <v>84</v>
      </c>
      <c r="B25" s="72"/>
      <c r="C25" s="47"/>
      <c r="D25" s="73"/>
      <c r="E25" s="73"/>
      <c r="F25" s="73"/>
      <c r="G25" s="73"/>
      <c r="H25" s="73"/>
      <c r="I25" s="73"/>
      <c r="J25" s="56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</row>
    <row r="26" spans="1:61" ht="15.95" customHeight="1" thickTop="1" x14ac:dyDescent="0.2">
      <c r="A26" s="74" t="s">
        <v>85</v>
      </c>
      <c r="B26" s="75" t="s">
        <v>86</v>
      </c>
      <c r="C26" s="75" t="s">
        <v>87</v>
      </c>
      <c r="D26" s="76" t="s">
        <v>88</v>
      </c>
      <c r="E26" s="76"/>
      <c r="F26" s="76"/>
      <c r="G26" s="76"/>
      <c r="H26" s="76"/>
      <c r="I26" s="76"/>
      <c r="J26" s="77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</row>
    <row r="27" spans="1:61" ht="15.95" customHeight="1" x14ac:dyDescent="0.2">
      <c r="A27" s="78">
        <v>0.25</v>
      </c>
      <c r="B27" s="79">
        <v>0.5</v>
      </c>
      <c r="C27" s="80">
        <v>6</v>
      </c>
      <c r="D27" s="142" t="s">
        <v>253</v>
      </c>
      <c r="E27" s="143"/>
      <c r="F27" s="143"/>
      <c r="G27" s="143"/>
      <c r="H27" s="143"/>
      <c r="I27" s="143"/>
      <c r="J27" s="144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</row>
    <row r="28" spans="1:61" ht="15.95" customHeight="1" x14ac:dyDescent="0.2">
      <c r="A28" s="81">
        <v>0.5</v>
      </c>
      <c r="B28" s="79">
        <v>0.72916666666666663</v>
      </c>
      <c r="C28" s="80">
        <v>5.5</v>
      </c>
      <c r="D28" s="142" t="s">
        <v>254</v>
      </c>
      <c r="E28" s="143"/>
      <c r="F28" s="143"/>
      <c r="G28" s="143"/>
      <c r="H28" s="143"/>
      <c r="I28" s="143"/>
      <c r="J28" s="144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</row>
    <row r="29" spans="1:61" ht="15.95" customHeight="1" x14ac:dyDescent="0.2">
      <c r="A29" s="78">
        <v>0.77083333333333337</v>
      </c>
      <c r="B29" s="79">
        <v>0.8125</v>
      </c>
      <c r="C29" s="80">
        <v>2</v>
      </c>
      <c r="D29" s="142" t="s">
        <v>255</v>
      </c>
      <c r="E29" s="143"/>
      <c r="F29" s="143"/>
      <c r="G29" s="143"/>
      <c r="H29" s="143"/>
      <c r="I29" s="143"/>
      <c r="J29" s="144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</row>
    <row r="30" spans="1:61" ht="15.95" customHeight="1" x14ac:dyDescent="0.2">
      <c r="A30" s="78">
        <v>0.8125</v>
      </c>
      <c r="B30" s="79">
        <v>1.0208333333333333</v>
      </c>
      <c r="C30" s="80">
        <v>5</v>
      </c>
      <c r="D30" s="142" t="s">
        <v>256</v>
      </c>
      <c r="E30" s="143"/>
      <c r="F30" s="143"/>
      <c r="G30" s="143"/>
      <c r="H30" s="143"/>
      <c r="I30" s="143"/>
      <c r="J30" s="144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</row>
    <row r="31" spans="1:61" ht="15.95" customHeight="1" x14ac:dyDescent="0.2">
      <c r="A31" s="81">
        <v>1.0208333333333333</v>
      </c>
      <c r="B31" s="79">
        <v>0.25</v>
      </c>
      <c r="C31" s="80">
        <v>5.5</v>
      </c>
      <c r="D31" s="142" t="s">
        <v>257</v>
      </c>
      <c r="E31" s="143"/>
      <c r="F31" s="143"/>
      <c r="G31" s="143"/>
      <c r="H31" s="143"/>
      <c r="I31" s="143"/>
      <c r="J31" s="144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</row>
    <row r="32" spans="1:61" ht="15.95" customHeight="1" x14ac:dyDescent="0.2">
      <c r="A32" s="81"/>
      <c r="B32" s="79"/>
      <c r="C32" s="80"/>
      <c r="D32" s="142"/>
      <c r="E32" s="143"/>
      <c r="F32" s="143"/>
      <c r="G32" s="143"/>
      <c r="H32" s="143"/>
      <c r="I32" s="143"/>
      <c r="J32" s="144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</row>
    <row r="33" spans="1:61" ht="15.95" customHeight="1" x14ac:dyDescent="0.2">
      <c r="A33" s="81"/>
      <c r="B33" s="79"/>
      <c r="C33" s="80"/>
      <c r="D33" s="161"/>
      <c r="E33" s="143"/>
      <c r="F33" s="143"/>
      <c r="G33" s="143"/>
      <c r="H33" s="143"/>
      <c r="I33" s="143"/>
      <c r="J33" s="144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</row>
    <row r="34" spans="1:61" ht="15.95" customHeight="1" x14ac:dyDescent="0.2">
      <c r="A34" s="81"/>
      <c r="B34" s="79"/>
      <c r="C34" s="80"/>
      <c r="D34" s="142"/>
      <c r="E34" s="143"/>
      <c r="F34" s="143"/>
      <c r="G34" s="143"/>
      <c r="H34" s="143"/>
      <c r="I34" s="143"/>
      <c r="J34" s="144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</row>
    <row r="35" spans="1:61" ht="15.95" customHeight="1" x14ac:dyDescent="0.2">
      <c r="A35" s="81"/>
      <c r="B35" s="79"/>
      <c r="C35" s="80"/>
      <c r="D35" s="142"/>
      <c r="E35" s="143"/>
      <c r="F35" s="143"/>
      <c r="G35" s="143"/>
      <c r="H35" s="143"/>
      <c r="I35" s="143"/>
      <c r="J35" s="144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</row>
    <row r="36" spans="1:61" ht="15.95" customHeight="1" x14ac:dyDescent="0.2">
      <c r="A36" s="81"/>
      <c r="B36" s="79"/>
      <c r="C36" s="80"/>
      <c r="D36" s="142"/>
      <c r="E36" s="143"/>
      <c r="F36" s="143"/>
      <c r="G36" s="143"/>
      <c r="H36" s="143"/>
      <c r="I36" s="143"/>
      <c r="J36" s="144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</row>
    <row r="37" spans="1:61" ht="15.95" customHeight="1" x14ac:dyDescent="0.2">
      <c r="A37" s="81"/>
      <c r="B37" s="79"/>
      <c r="C37" s="80"/>
      <c r="D37" s="142"/>
      <c r="E37" s="143"/>
      <c r="F37" s="143"/>
      <c r="G37" s="143"/>
      <c r="H37" s="143"/>
      <c r="I37" s="143"/>
      <c r="J37" s="144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</row>
    <row r="38" spans="1:61" ht="15.95" customHeight="1" x14ac:dyDescent="0.2">
      <c r="A38" s="81"/>
      <c r="B38" s="79"/>
      <c r="C38" s="80"/>
      <c r="D38" s="142"/>
      <c r="E38" s="143"/>
      <c r="F38" s="143"/>
      <c r="G38" s="143"/>
      <c r="H38" s="143"/>
      <c r="I38" s="143"/>
      <c r="J38" s="144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</row>
    <row r="39" spans="1:61" ht="15.95" customHeight="1" x14ac:dyDescent="0.2">
      <c r="A39" s="81"/>
      <c r="B39" s="79"/>
      <c r="C39" s="80"/>
      <c r="D39" s="142"/>
      <c r="E39" s="143"/>
      <c r="F39" s="143"/>
      <c r="G39" s="143"/>
      <c r="H39" s="143"/>
      <c r="I39" s="143"/>
      <c r="J39" s="144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</row>
    <row r="40" spans="1:61" ht="15.95" customHeight="1" x14ac:dyDescent="0.2">
      <c r="A40" s="81"/>
      <c r="B40" s="79"/>
      <c r="C40" s="80"/>
      <c r="D40" s="142"/>
      <c r="E40" s="143"/>
      <c r="F40" s="143"/>
      <c r="G40" s="143"/>
      <c r="H40" s="143"/>
      <c r="I40" s="143"/>
      <c r="J40" s="144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</row>
    <row r="41" spans="1:61" ht="15.95" customHeight="1" thickBot="1" x14ac:dyDescent="0.25">
      <c r="A41" s="82"/>
      <c r="B41" s="83"/>
      <c r="C41" s="84">
        <f>SUM(C27:C40)</f>
        <v>24</v>
      </c>
      <c r="D41" s="162"/>
      <c r="E41" s="163"/>
      <c r="F41" s="163"/>
      <c r="G41" s="163"/>
      <c r="H41" s="163"/>
      <c r="I41" s="163"/>
      <c r="J41" s="164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</row>
    <row r="42" spans="1:61" ht="15.95" customHeight="1" thickTop="1" x14ac:dyDescent="0.2">
      <c r="A42" s="85" t="s">
        <v>89</v>
      </c>
      <c r="B42" s="86"/>
      <c r="C42" s="87" t="s">
        <v>90</v>
      </c>
      <c r="D42" s="86"/>
      <c r="E42" s="88" t="s">
        <v>91</v>
      </c>
      <c r="F42" s="86"/>
      <c r="G42" s="87" t="s">
        <v>92</v>
      </c>
      <c r="H42" s="89"/>
      <c r="I42" s="159" t="s">
        <v>93</v>
      </c>
      <c r="J42" s="160"/>
      <c r="K42" s="18"/>
      <c r="L42" s="90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</row>
    <row r="43" spans="1:61" ht="15.95" customHeight="1" x14ac:dyDescent="0.2">
      <c r="A43" s="91" t="s">
        <v>94</v>
      </c>
      <c r="B43" s="92"/>
      <c r="C43" s="93" t="s">
        <v>95</v>
      </c>
      <c r="D43" s="92"/>
      <c r="E43" s="94" t="s">
        <v>96</v>
      </c>
      <c r="F43" s="92"/>
      <c r="G43" s="93" t="s">
        <v>97</v>
      </c>
      <c r="H43" s="95"/>
      <c r="I43" s="95"/>
      <c r="J43" s="96"/>
      <c r="K43" s="97"/>
      <c r="L43" s="90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</row>
    <row r="44" spans="1:61" ht="15.95" customHeight="1" thickBot="1" x14ac:dyDescent="0.25">
      <c r="A44" s="98" t="s">
        <v>98</v>
      </c>
      <c r="B44" s="99"/>
      <c r="C44" s="100" t="s">
        <v>99</v>
      </c>
      <c r="D44" s="101"/>
      <c r="E44" s="102" t="s">
        <v>100</v>
      </c>
      <c r="F44" s="101"/>
      <c r="G44" s="103" t="s">
        <v>101</v>
      </c>
      <c r="H44" s="104"/>
      <c r="I44" s="104"/>
      <c r="J44" s="105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</row>
    <row r="45" spans="1:61" ht="13.5" customHeight="1" thickTop="1" thickBot="1" x14ac:dyDescent="0.25">
      <c r="A45" s="165" t="s">
        <v>102</v>
      </c>
      <c r="B45" s="166"/>
      <c r="C45" s="167">
        <v>59510</v>
      </c>
      <c r="D45" s="168"/>
      <c r="E45" s="169"/>
      <c r="F45" s="172" t="s">
        <v>103</v>
      </c>
      <c r="G45" s="173"/>
      <c r="H45" s="174"/>
      <c r="I45" s="175">
        <v>629531</v>
      </c>
      <c r="J45" s="176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</row>
    <row r="46" spans="1:61" ht="13.5" customHeight="1" thickBot="1" x14ac:dyDescent="0.25">
      <c r="A46" s="177" t="s">
        <v>104</v>
      </c>
      <c r="B46" s="178"/>
      <c r="C46" s="179">
        <v>2062</v>
      </c>
      <c r="D46" s="180"/>
      <c r="E46" s="170"/>
      <c r="F46" s="181" t="s">
        <v>105</v>
      </c>
      <c r="G46" s="182"/>
      <c r="H46" s="183"/>
      <c r="I46" s="184">
        <v>23495</v>
      </c>
      <c r="J46" s="185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</row>
    <row r="47" spans="1:61" ht="15.95" customHeight="1" thickBot="1" x14ac:dyDescent="0.25">
      <c r="A47" s="186" t="s">
        <v>106</v>
      </c>
      <c r="B47" s="187"/>
      <c r="C47" s="190">
        <f>SUM(C45+C46)</f>
        <v>61572</v>
      </c>
      <c r="D47" s="191"/>
      <c r="E47" s="171"/>
      <c r="F47" s="192" t="s">
        <v>107</v>
      </c>
      <c r="G47" s="193"/>
      <c r="H47" s="194"/>
      <c r="I47" s="195">
        <f>SUM(I45+I46)</f>
        <v>653026</v>
      </c>
      <c r="J47" s="196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</row>
    <row r="48" spans="1:61" ht="15.95" customHeight="1" thickTop="1" thickBot="1" x14ac:dyDescent="0.25">
      <c r="A48" s="197" t="s">
        <v>108</v>
      </c>
      <c r="B48" s="198"/>
      <c r="C48" s="106">
        <v>3920</v>
      </c>
      <c r="D48" s="199" t="s">
        <v>109</v>
      </c>
      <c r="E48" s="200"/>
      <c r="F48" s="107">
        <v>3430</v>
      </c>
      <c r="G48" s="199" t="s">
        <v>110</v>
      </c>
      <c r="H48" s="201"/>
      <c r="I48" s="202">
        <f>SUM(C48-F48)</f>
        <v>490</v>
      </c>
      <c r="J48" s="203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</row>
    <row r="49" spans="1:61" ht="15.95" customHeight="1" thickTop="1" x14ac:dyDescent="0.2">
      <c r="A49" s="108" t="s">
        <v>111</v>
      </c>
      <c r="B49" s="109"/>
      <c r="C49" s="204"/>
      <c r="D49" s="204"/>
      <c r="E49" s="204"/>
      <c r="F49" s="204"/>
      <c r="G49" s="204"/>
      <c r="H49" s="204"/>
      <c r="I49" s="204"/>
      <c r="J49" s="205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</row>
    <row r="50" spans="1:61" ht="15.95" customHeight="1" x14ac:dyDescent="0.2">
      <c r="A50" s="206"/>
      <c r="B50" s="151"/>
      <c r="C50" s="151"/>
      <c r="D50" s="151"/>
      <c r="E50" s="151"/>
      <c r="F50" s="151"/>
      <c r="G50" s="151"/>
      <c r="H50" s="151"/>
      <c r="I50" s="151"/>
      <c r="J50" s="207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</row>
    <row r="51" spans="1:61" ht="15.95" customHeight="1" x14ac:dyDescent="0.2">
      <c r="A51" s="206"/>
      <c r="B51" s="151"/>
      <c r="C51" s="151"/>
      <c r="D51" s="151"/>
      <c r="E51" s="151"/>
      <c r="F51" s="151"/>
      <c r="G51" s="151"/>
      <c r="H51" s="151"/>
      <c r="I51" s="151"/>
      <c r="J51" s="207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</row>
    <row r="52" spans="1:61" ht="15.95" customHeight="1" x14ac:dyDescent="0.2">
      <c r="A52" s="110" t="s">
        <v>112</v>
      </c>
      <c r="B52" s="208" t="s">
        <v>117</v>
      </c>
      <c r="C52" s="208"/>
      <c r="D52" s="151"/>
      <c r="E52" s="151"/>
      <c r="F52" s="151"/>
      <c r="G52" s="151"/>
      <c r="H52" s="151"/>
      <c r="I52" s="151"/>
      <c r="J52" s="207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</row>
    <row r="53" spans="1:61" ht="15.95" customHeight="1" thickBot="1" x14ac:dyDescent="0.25">
      <c r="A53" s="113" t="s">
        <v>113</v>
      </c>
      <c r="B53" s="188" t="s">
        <v>118</v>
      </c>
      <c r="C53" s="188"/>
      <c r="D53" s="188"/>
      <c r="E53" s="189"/>
      <c r="F53" s="189"/>
      <c r="G53" s="114" t="s">
        <v>114</v>
      </c>
      <c r="H53" s="61" t="s">
        <v>115</v>
      </c>
      <c r="I53" s="115" t="s">
        <v>116</v>
      </c>
      <c r="J53" s="62" t="s">
        <v>115</v>
      </c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</row>
    <row r="54" spans="1:61" ht="15.95" customHeight="1" thickTop="1" x14ac:dyDescent="0.2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</row>
    <row r="55" spans="1:61" ht="15.95" customHeight="1" x14ac:dyDescent="0.2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</row>
    <row r="56" spans="1:61" ht="15.95" customHeight="1" x14ac:dyDescent="0.2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</row>
    <row r="57" spans="1:61" ht="15.95" customHeight="1" x14ac:dyDescent="0.2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</row>
    <row r="58" spans="1:61" ht="15.95" customHeight="1" x14ac:dyDescent="0.2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</row>
    <row r="59" spans="1:61" ht="15.95" customHeight="1" x14ac:dyDescent="0.2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</row>
    <row r="60" spans="1:61" ht="15.95" customHeight="1" x14ac:dyDescent="0.2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</row>
    <row r="61" spans="1:61" ht="15.95" customHeight="1" x14ac:dyDescent="0.2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</row>
    <row r="62" spans="1:61" ht="15.95" customHeight="1" x14ac:dyDescent="0.2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</row>
    <row r="63" spans="1:61" ht="15.95" customHeight="1" x14ac:dyDescent="0.2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</row>
    <row r="64" spans="1:61" ht="15.95" customHeight="1" x14ac:dyDescent="0.2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</row>
    <row r="65" spans="1:61" ht="15.95" customHeight="1" x14ac:dyDescent="0.2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</row>
    <row r="66" spans="1:61" ht="15.95" customHeight="1" x14ac:dyDescent="0.2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</row>
    <row r="67" spans="1:61" x14ac:dyDescent="0.2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</row>
    <row r="68" spans="1:61" x14ac:dyDescent="0.2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</row>
    <row r="69" spans="1:61" x14ac:dyDescent="0.2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</row>
    <row r="70" spans="1:61" x14ac:dyDescent="0.2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</row>
    <row r="71" spans="1:61" x14ac:dyDescent="0.2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</row>
    <row r="72" spans="1:61" x14ac:dyDescent="0.2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</row>
    <row r="73" spans="1:61" x14ac:dyDescent="0.2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</row>
    <row r="74" spans="1:61" x14ac:dyDescent="0.2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</row>
    <row r="75" spans="1:61" x14ac:dyDescent="0.2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</row>
    <row r="76" spans="1:61" x14ac:dyDescent="0.2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</row>
    <row r="77" spans="1:61" x14ac:dyDescent="0.2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</row>
    <row r="78" spans="1:61" x14ac:dyDescent="0.2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</row>
    <row r="79" spans="1:61" x14ac:dyDescent="0.2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</row>
    <row r="80" spans="1:61" x14ac:dyDescent="0.2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</row>
    <row r="81" spans="1:61" x14ac:dyDescent="0.2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</row>
    <row r="82" spans="1:61" x14ac:dyDescent="0.2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</row>
    <row r="83" spans="1:61" x14ac:dyDescent="0.2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</row>
    <row r="84" spans="1:61" x14ac:dyDescent="0.2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</row>
    <row r="85" spans="1:61" x14ac:dyDescent="0.2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</row>
    <row r="86" spans="1:61" x14ac:dyDescent="0.2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</row>
    <row r="87" spans="1:61" x14ac:dyDescent="0.2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</row>
    <row r="88" spans="1:61" x14ac:dyDescent="0.2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</row>
    <row r="89" spans="1:61" x14ac:dyDescent="0.2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</row>
    <row r="90" spans="1:61" x14ac:dyDescent="0.2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</row>
    <row r="91" spans="1:61" x14ac:dyDescent="0.2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</row>
    <row r="92" spans="1:61" x14ac:dyDescent="0.2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</row>
    <row r="93" spans="1:61" x14ac:dyDescent="0.2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</row>
    <row r="94" spans="1:61" x14ac:dyDescent="0.2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</row>
    <row r="95" spans="1:61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</row>
    <row r="96" spans="1:61" x14ac:dyDescent="0.2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</row>
    <row r="97" spans="1:61" x14ac:dyDescent="0.2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</row>
    <row r="98" spans="1:61" x14ac:dyDescent="0.2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</row>
    <row r="99" spans="1:6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</row>
    <row r="100" spans="1:61" x14ac:dyDescent="0.2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</row>
    <row r="101" spans="1:61" x14ac:dyDescent="0.2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</row>
    <row r="102" spans="1:61" x14ac:dyDescent="0.2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</row>
    <row r="103" spans="1:61" x14ac:dyDescent="0.2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</row>
    <row r="104" spans="1:61" x14ac:dyDescent="0.2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</row>
    <row r="105" spans="1:61" x14ac:dyDescent="0.2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</row>
    <row r="106" spans="1:61" x14ac:dyDescent="0.2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</row>
    <row r="107" spans="1:61" x14ac:dyDescent="0.2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</row>
    <row r="108" spans="1:61" x14ac:dyDescent="0.2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</row>
    <row r="109" spans="1:61" x14ac:dyDescent="0.2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</row>
    <row r="110" spans="1:61" x14ac:dyDescent="0.2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</row>
    <row r="111" spans="1:61" x14ac:dyDescent="0.2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</row>
    <row r="112" spans="1:61" x14ac:dyDescent="0.2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</row>
    <row r="113" spans="1:61" x14ac:dyDescent="0.2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</row>
    <row r="114" spans="1:61" x14ac:dyDescent="0.2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</row>
    <row r="115" spans="1:61" x14ac:dyDescent="0.2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</row>
    <row r="116" spans="1:61" x14ac:dyDescent="0.2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</row>
    <row r="117" spans="1:61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</row>
    <row r="118" spans="1:61" x14ac:dyDescent="0.2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</row>
    <row r="119" spans="1:61" x14ac:dyDescent="0.2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</row>
    <row r="120" spans="1:61" x14ac:dyDescent="0.2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</row>
    <row r="121" spans="1:61" x14ac:dyDescent="0.2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</row>
    <row r="122" spans="1:61" x14ac:dyDescent="0.2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</row>
    <row r="123" spans="1:61" x14ac:dyDescent="0.2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</row>
    <row r="124" spans="1:61" x14ac:dyDescent="0.2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</row>
    <row r="125" spans="1:61" x14ac:dyDescent="0.2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</row>
    <row r="126" spans="1:61" x14ac:dyDescent="0.2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</row>
    <row r="127" spans="1:61" x14ac:dyDescent="0.2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</row>
    <row r="128" spans="1:61" x14ac:dyDescent="0.2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</row>
    <row r="129" spans="1:61" x14ac:dyDescent="0.2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</row>
    <row r="130" spans="1:61" x14ac:dyDescent="0.2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  <c r="BG130" s="18"/>
      <c r="BH130" s="18"/>
      <c r="BI130" s="18"/>
    </row>
    <row r="131" spans="1:61" x14ac:dyDescent="0.2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  <c r="BG131" s="18"/>
      <c r="BH131" s="18"/>
      <c r="BI131" s="18"/>
    </row>
    <row r="132" spans="1:61" x14ac:dyDescent="0.2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18"/>
      <c r="BC132" s="18"/>
      <c r="BD132" s="18"/>
      <c r="BE132" s="18"/>
      <c r="BF132" s="18"/>
      <c r="BG132" s="18"/>
      <c r="BH132" s="18"/>
      <c r="BI132" s="18"/>
    </row>
    <row r="133" spans="1:61" x14ac:dyDescent="0.2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  <c r="BD133" s="18"/>
      <c r="BE133" s="18"/>
      <c r="BF133" s="18"/>
      <c r="BG133" s="18"/>
      <c r="BH133" s="18"/>
      <c r="BI133" s="18"/>
    </row>
    <row r="134" spans="1:61" x14ac:dyDescent="0.2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  <c r="BG134" s="18"/>
      <c r="BH134" s="18"/>
      <c r="BI134" s="18"/>
    </row>
    <row r="135" spans="1:61" x14ac:dyDescent="0.2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A135" s="18"/>
      <c r="BB135" s="18"/>
      <c r="BC135" s="18"/>
      <c r="BD135" s="18"/>
      <c r="BE135" s="18"/>
      <c r="BF135" s="18"/>
      <c r="BG135" s="18"/>
      <c r="BH135" s="18"/>
      <c r="BI135" s="18"/>
    </row>
    <row r="136" spans="1:61" x14ac:dyDescent="0.2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AZ136" s="18"/>
      <c r="BA136" s="18"/>
      <c r="BB136" s="18"/>
      <c r="BC136" s="18"/>
      <c r="BD136" s="18"/>
      <c r="BE136" s="18"/>
      <c r="BF136" s="18"/>
      <c r="BG136" s="18"/>
      <c r="BH136" s="18"/>
      <c r="BI136" s="18"/>
    </row>
    <row r="137" spans="1:61" x14ac:dyDescent="0.2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  <c r="AZ137" s="18"/>
      <c r="BA137" s="18"/>
      <c r="BB137" s="18"/>
      <c r="BC137" s="18"/>
      <c r="BD137" s="18"/>
      <c r="BE137" s="18"/>
      <c r="BF137" s="18"/>
      <c r="BG137" s="18"/>
      <c r="BH137" s="18"/>
      <c r="BI137" s="18"/>
    </row>
    <row r="138" spans="1:61" x14ac:dyDescent="0.2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  <c r="BI138" s="18"/>
    </row>
    <row r="139" spans="1:61" x14ac:dyDescent="0.2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8"/>
      <c r="BC139" s="18"/>
      <c r="BD139" s="18"/>
      <c r="BE139" s="18"/>
      <c r="BF139" s="18"/>
      <c r="BG139" s="18"/>
      <c r="BH139" s="18"/>
      <c r="BI139" s="18"/>
    </row>
    <row r="140" spans="1:61" x14ac:dyDescent="0.2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  <c r="BB140" s="18"/>
      <c r="BC140" s="18"/>
      <c r="BD140" s="18"/>
      <c r="BE140" s="18"/>
      <c r="BF140" s="18"/>
      <c r="BG140" s="18"/>
      <c r="BH140" s="18"/>
      <c r="BI140" s="18"/>
    </row>
    <row r="141" spans="1:61" x14ac:dyDescent="0.2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8"/>
      <c r="BC141" s="18"/>
      <c r="BD141" s="18"/>
      <c r="BE141" s="18"/>
      <c r="BF141" s="18"/>
      <c r="BG141" s="18"/>
      <c r="BH141" s="18"/>
      <c r="BI141" s="18"/>
    </row>
    <row r="142" spans="1:61" x14ac:dyDescent="0.2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  <c r="AY142" s="18"/>
      <c r="AZ142" s="18"/>
      <c r="BA142" s="18"/>
      <c r="BB142" s="18"/>
      <c r="BC142" s="18"/>
      <c r="BD142" s="18"/>
      <c r="BE142" s="18"/>
      <c r="BF142" s="18"/>
      <c r="BG142" s="18"/>
      <c r="BH142" s="18"/>
      <c r="BI142" s="18"/>
    </row>
    <row r="143" spans="1:61" x14ac:dyDescent="0.2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AZ143" s="18"/>
      <c r="BA143" s="18"/>
      <c r="BB143" s="18"/>
      <c r="BC143" s="18"/>
      <c r="BD143" s="18"/>
      <c r="BE143" s="18"/>
      <c r="BF143" s="18"/>
      <c r="BG143" s="18"/>
      <c r="BH143" s="18"/>
      <c r="BI143" s="18"/>
    </row>
    <row r="144" spans="1:61" x14ac:dyDescent="0.2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  <c r="BA144" s="18"/>
      <c r="BB144" s="18"/>
      <c r="BC144" s="18"/>
      <c r="BD144" s="18"/>
      <c r="BE144" s="18"/>
      <c r="BF144" s="18"/>
      <c r="BG144" s="18"/>
      <c r="BH144" s="18"/>
      <c r="BI144" s="18"/>
    </row>
    <row r="145" spans="1:61" x14ac:dyDescent="0.2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  <c r="BI145" s="18"/>
    </row>
    <row r="146" spans="1:61" x14ac:dyDescent="0.2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</row>
    <row r="147" spans="1:61" x14ac:dyDescent="0.2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</row>
    <row r="148" spans="1:61" x14ac:dyDescent="0.2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  <c r="BI148" s="18"/>
    </row>
    <row r="149" spans="1:61" x14ac:dyDescent="0.2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  <c r="BA149" s="18"/>
      <c r="BB149" s="18"/>
      <c r="BC149" s="18"/>
      <c r="BD149" s="18"/>
      <c r="BE149" s="18"/>
      <c r="BF149" s="18"/>
      <c r="BG149" s="18"/>
      <c r="BH149" s="18"/>
      <c r="BI149" s="18"/>
    </row>
    <row r="150" spans="1:61" x14ac:dyDescent="0.2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</row>
    <row r="151" spans="1:61" x14ac:dyDescent="0.2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</row>
    <row r="152" spans="1:61" x14ac:dyDescent="0.2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  <c r="BG152" s="18"/>
      <c r="BH152" s="18"/>
      <c r="BI152" s="18"/>
    </row>
    <row r="153" spans="1:61" x14ac:dyDescent="0.2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8"/>
    </row>
    <row r="154" spans="1:61" x14ac:dyDescent="0.2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8"/>
      <c r="BC154" s="18"/>
      <c r="BD154" s="18"/>
      <c r="BE154" s="18"/>
      <c r="BF154" s="18"/>
      <c r="BG154" s="18"/>
      <c r="BH154" s="18"/>
      <c r="BI154" s="18"/>
    </row>
    <row r="155" spans="1:61" x14ac:dyDescent="0.2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8"/>
      <c r="AX155" s="18"/>
      <c r="AY155" s="18"/>
      <c r="AZ155" s="18"/>
      <c r="BA155" s="18"/>
      <c r="BB155" s="18"/>
      <c r="BC155" s="18"/>
      <c r="BD155" s="18"/>
      <c r="BE155" s="18"/>
      <c r="BF155" s="18"/>
      <c r="BG155" s="18"/>
      <c r="BH155" s="18"/>
      <c r="BI155" s="18"/>
    </row>
    <row r="156" spans="1:61" x14ac:dyDescent="0.2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  <c r="AY156" s="18"/>
      <c r="AZ156" s="18"/>
      <c r="BA156" s="18"/>
      <c r="BB156" s="18"/>
      <c r="BC156" s="18"/>
      <c r="BD156" s="18"/>
      <c r="BE156" s="18"/>
      <c r="BF156" s="18"/>
      <c r="BG156" s="18"/>
      <c r="BH156" s="18"/>
      <c r="BI156" s="18"/>
    </row>
    <row r="157" spans="1:61" x14ac:dyDescent="0.2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</row>
    <row r="158" spans="1:61" x14ac:dyDescent="0.2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  <c r="BI158" s="18"/>
    </row>
    <row r="159" spans="1:61" x14ac:dyDescent="0.2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</row>
    <row r="160" spans="1:61" x14ac:dyDescent="0.2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  <c r="BA160" s="18"/>
      <c r="BB160" s="18"/>
      <c r="BC160" s="18"/>
      <c r="BD160" s="18"/>
      <c r="BE160" s="18"/>
      <c r="BF160" s="18"/>
      <c r="BG160" s="18"/>
      <c r="BH160" s="18"/>
      <c r="BI160" s="18"/>
    </row>
    <row r="161" spans="1:61" x14ac:dyDescent="0.2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  <c r="AY161" s="18"/>
      <c r="AZ161" s="18"/>
      <c r="BA161" s="18"/>
      <c r="BB161" s="18"/>
      <c r="BC161" s="18"/>
      <c r="BD161" s="18"/>
      <c r="BE161" s="18"/>
      <c r="BF161" s="18"/>
      <c r="BG161" s="18"/>
      <c r="BH161" s="18"/>
      <c r="BI161" s="18"/>
    </row>
    <row r="162" spans="1:61" x14ac:dyDescent="0.2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  <c r="BA162" s="18"/>
      <c r="BB162" s="18"/>
      <c r="BC162" s="18"/>
      <c r="BD162" s="18"/>
      <c r="BE162" s="18"/>
      <c r="BF162" s="18"/>
      <c r="BG162" s="18"/>
      <c r="BH162" s="18"/>
      <c r="BI162" s="18"/>
    </row>
    <row r="163" spans="1:61" x14ac:dyDescent="0.2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  <c r="AV163" s="18"/>
      <c r="AW163" s="18"/>
      <c r="AX163" s="18"/>
      <c r="AY163" s="18"/>
      <c r="AZ163" s="18"/>
      <c r="BA163" s="18"/>
      <c r="BB163" s="18"/>
      <c r="BC163" s="18"/>
      <c r="BD163" s="18"/>
      <c r="BE163" s="18"/>
      <c r="BF163" s="18"/>
      <c r="BG163" s="18"/>
      <c r="BH163" s="18"/>
      <c r="BI163" s="18"/>
    </row>
    <row r="164" spans="1:61" x14ac:dyDescent="0.2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  <c r="AR164" s="18"/>
      <c r="AS164" s="18"/>
      <c r="AT164" s="18"/>
      <c r="AU164" s="18"/>
      <c r="AV164" s="18"/>
      <c r="AW164" s="18"/>
      <c r="AX164" s="18"/>
      <c r="AY164" s="18"/>
      <c r="AZ164" s="18"/>
      <c r="BA164" s="18"/>
      <c r="BB164" s="18"/>
      <c r="BC164" s="18"/>
      <c r="BD164" s="18"/>
      <c r="BE164" s="18"/>
      <c r="BF164" s="18"/>
      <c r="BG164" s="18"/>
      <c r="BH164" s="18"/>
      <c r="BI164" s="18"/>
    </row>
    <row r="165" spans="1:61" x14ac:dyDescent="0.2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8"/>
      <c r="BI165" s="18"/>
    </row>
    <row r="166" spans="1:61" x14ac:dyDescent="0.2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8"/>
      <c r="BA166" s="18"/>
      <c r="BB166" s="18"/>
      <c r="BC166" s="18"/>
      <c r="BD166" s="18"/>
      <c r="BE166" s="18"/>
      <c r="BF166" s="18"/>
      <c r="BG166" s="18"/>
      <c r="BH166" s="18"/>
      <c r="BI166" s="18"/>
    </row>
    <row r="167" spans="1:61" x14ac:dyDescent="0.2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A167" s="18"/>
      <c r="BB167" s="18"/>
      <c r="BC167" s="18"/>
      <c r="BD167" s="18"/>
      <c r="BE167" s="18"/>
      <c r="BF167" s="18"/>
      <c r="BG167" s="18"/>
      <c r="BH167" s="18"/>
      <c r="BI167" s="18"/>
    </row>
    <row r="168" spans="1:61" x14ac:dyDescent="0.2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  <c r="BG168" s="18"/>
      <c r="BH168" s="18"/>
      <c r="BI168" s="18"/>
    </row>
    <row r="169" spans="1:61" x14ac:dyDescent="0.2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8"/>
    </row>
    <row r="170" spans="1:61" x14ac:dyDescent="0.2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  <c r="BG170" s="18"/>
      <c r="BH170" s="18"/>
      <c r="BI170" s="18"/>
    </row>
    <row r="171" spans="1:61" x14ac:dyDescent="0.2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</row>
    <row r="172" spans="1:61" x14ac:dyDescent="0.2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  <c r="BG172" s="18"/>
      <c r="BH172" s="18"/>
      <c r="BI172" s="18"/>
    </row>
    <row r="173" spans="1:61" x14ac:dyDescent="0.2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  <c r="BB173" s="18"/>
      <c r="BC173" s="18"/>
      <c r="BD173" s="18"/>
      <c r="BE173" s="18"/>
      <c r="BF173" s="18"/>
      <c r="BG173" s="18"/>
      <c r="BH173" s="18"/>
      <c r="BI173" s="18"/>
    </row>
    <row r="174" spans="1:61" x14ac:dyDescent="0.2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</row>
    <row r="175" spans="1:61" x14ac:dyDescent="0.2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  <c r="AY175" s="18"/>
      <c r="AZ175" s="18"/>
      <c r="BA175" s="18"/>
      <c r="BB175" s="18"/>
      <c r="BC175" s="18"/>
      <c r="BD175" s="18"/>
      <c r="BE175" s="18"/>
      <c r="BF175" s="18"/>
      <c r="BG175" s="18"/>
      <c r="BH175" s="18"/>
      <c r="BI175" s="18"/>
    </row>
    <row r="176" spans="1:61" x14ac:dyDescent="0.2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8"/>
      <c r="AY176" s="18"/>
      <c r="AZ176" s="18"/>
      <c r="BA176" s="18"/>
      <c r="BB176" s="18"/>
      <c r="BC176" s="18"/>
      <c r="BD176" s="18"/>
      <c r="BE176" s="18"/>
      <c r="BF176" s="18"/>
      <c r="BG176" s="18"/>
      <c r="BH176" s="18"/>
      <c r="BI176" s="18"/>
    </row>
    <row r="177" spans="1:61" x14ac:dyDescent="0.2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8"/>
      <c r="AY177" s="18"/>
      <c r="AZ177" s="18"/>
      <c r="BA177" s="18"/>
      <c r="BB177" s="18"/>
      <c r="BC177" s="18"/>
      <c r="BD177" s="18"/>
      <c r="BE177" s="18"/>
      <c r="BF177" s="18"/>
      <c r="BG177" s="18"/>
      <c r="BH177" s="18"/>
      <c r="BI177" s="18"/>
    </row>
    <row r="178" spans="1:61" x14ac:dyDescent="0.2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AZ178" s="18"/>
      <c r="BA178" s="18"/>
      <c r="BB178" s="18"/>
      <c r="BC178" s="18"/>
      <c r="BD178" s="18"/>
      <c r="BE178" s="18"/>
      <c r="BF178" s="18"/>
      <c r="BG178" s="18"/>
      <c r="BH178" s="18"/>
      <c r="BI178" s="18"/>
    </row>
    <row r="179" spans="1:61" x14ac:dyDescent="0.2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/>
      <c r="BB179" s="18"/>
      <c r="BC179" s="18"/>
      <c r="BD179" s="18"/>
      <c r="BE179" s="18"/>
      <c r="BF179" s="18"/>
      <c r="BG179" s="18"/>
      <c r="BH179" s="18"/>
      <c r="BI179" s="18"/>
    </row>
    <row r="180" spans="1:61" x14ac:dyDescent="0.2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8"/>
      <c r="AY180" s="18"/>
      <c r="AZ180" s="18"/>
      <c r="BA180" s="18"/>
      <c r="BB180" s="18"/>
      <c r="BC180" s="18"/>
      <c r="BD180" s="18"/>
      <c r="BE180" s="18"/>
      <c r="BF180" s="18"/>
      <c r="BG180" s="18"/>
      <c r="BH180" s="18"/>
      <c r="BI180" s="18"/>
    </row>
    <row r="181" spans="1:61" x14ac:dyDescent="0.2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  <c r="AV181" s="18"/>
      <c r="AW181" s="18"/>
      <c r="AX181" s="18"/>
      <c r="AY181" s="18"/>
      <c r="AZ181" s="18"/>
      <c r="BA181" s="18"/>
      <c r="BB181" s="18"/>
      <c r="BC181" s="18"/>
      <c r="BD181" s="18"/>
      <c r="BE181" s="18"/>
      <c r="BF181" s="18"/>
      <c r="BG181" s="18"/>
      <c r="BH181" s="18"/>
      <c r="BI181" s="18"/>
    </row>
    <row r="182" spans="1:61" x14ac:dyDescent="0.2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18"/>
      <c r="AX182" s="18"/>
      <c r="AY182" s="18"/>
      <c r="AZ182" s="18"/>
      <c r="BA182" s="18"/>
      <c r="BB182" s="18"/>
      <c r="BC182" s="18"/>
      <c r="BD182" s="18"/>
      <c r="BE182" s="18"/>
      <c r="BF182" s="18"/>
      <c r="BG182" s="18"/>
      <c r="BH182" s="18"/>
      <c r="BI182" s="18"/>
    </row>
    <row r="183" spans="1:61" x14ac:dyDescent="0.2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  <c r="BA183" s="18"/>
      <c r="BB183" s="18"/>
      <c r="BC183" s="18"/>
      <c r="BD183" s="18"/>
      <c r="BE183" s="18"/>
      <c r="BF183" s="18"/>
      <c r="BG183" s="18"/>
      <c r="BH183" s="18"/>
      <c r="BI183" s="18"/>
    </row>
    <row r="184" spans="1:61" x14ac:dyDescent="0.2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8"/>
      <c r="AY184" s="18"/>
      <c r="AZ184" s="18"/>
      <c r="BA184" s="18"/>
      <c r="BB184" s="18"/>
      <c r="BC184" s="18"/>
      <c r="BD184" s="18"/>
      <c r="BE184" s="18"/>
      <c r="BF184" s="18"/>
      <c r="BG184" s="18"/>
      <c r="BH184" s="18"/>
      <c r="BI184" s="18"/>
    </row>
    <row r="185" spans="1:61" x14ac:dyDescent="0.2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  <c r="AR185" s="18"/>
      <c r="AS185" s="18"/>
      <c r="AT185" s="18"/>
      <c r="AU185" s="18"/>
      <c r="AV185" s="18"/>
      <c r="AW185" s="18"/>
      <c r="AX185" s="18"/>
      <c r="AY185" s="18"/>
      <c r="AZ185" s="18"/>
      <c r="BA185" s="18"/>
      <c r="BB185" s="18"/>
      <c r="BC185" s="18"/>
      <c r="BD185" s="18"/>
      <c r="BE185" s="18"/>
      <c r="BF185" s="18"/>
      <c r="BG185" s="18"/>
      <c r="BH185" s="18"/>
      <c r="BI185" s="18"/>
    </row>
    <row r="186" spans="1:61" x14ac:dyDescent="0.2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  <c r="BA186" s="18"/>
      <c r="BB186" s="18"/>
      <c r="BC186" s="18"/>
      <c r="BD186" s="18"/>
      <c r="BE186" s="18"/>
      <c r="BF186" s="18"/>
      <c r="BG186" s="18"/>
      <c r="BH186" s="18"/>
      <c r="BI186" s="18"/>
    </row>
    <row r="187" spans="1:61" x14ac:dyDescent="0.2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8"/>
      <c r="AY187" s="18"/>
      <c r="AZ187" s="18"/>
      <c r="BA187" s="18"/>
      <c r="BB187" s="18"/>
      <c r="BC187" s="18"/>
      <c r="BD187" s="18"/>
      <c r="BE187" s="18"/>
      <c r="BF187" s="18"/>
      <c r="BG187" s="18"/>
      <c r="BH187" s="18"/>
      <c r="BI187" s="18"/>
    </row>
    <row r="188" spans="1:61" x14ac:dyDescent="0.2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  <c r="AY188" s="18"/>
      <c r="AZ188" s="18"/>
      <c r="BA188" s="18"/>
      <c r="BB188" s="18"/>
      <c r="BC188" s="18"/>
      <c r="BD188" s="18"/>
      <c r="BE188" s="18"/>
      <c r="BF188" s="18"/>
      <c r="BG188" s="18"/>
      <c r="BH188" s="18"/>
      <c r="BI188" s="18"/>
    </row>
    <row r="189" spans="1:61" x14ac:dyDescent="0.2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  <c r="BF189" s="18"/>
      <c r="BG189" s="18"/>
      <c r="BH189" s="18"/>
      <c r="BI189" s="18"/>
    </row>
    <row r="190" spans="1:61" x14ac:dyDescent="0.2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  <c r="BA190" s="18"/>
      <c r="BB190" s="18"/>
      <c r="BC190" s="18"/>
      <c r="BD190" s="18"/>
      <c r="BE190" s="18"/>
      <c r="BF190" s="18"/>
      <c r="BG190" s="18"/>
      <c r="BH190" s="18"/>
      <c r="BI190" s="18"/>
    </row>
    <row r="191" spans="1:61" x14ac:dyDescent="0.2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8"/>
      <c r="BA191" s="18"/>
      <c r="BB191" s="18"/>
      <c r="BC191" s="18"/>
      <c r="BD191" s="18"/>
      <c r="BE191" s="18"/>
      <c r="BF191" s="18"/>
      <c r="BG191" s="18"/>
      <c r="BH191" s="18"/>
      <c r="BI191" s="18"/>
    </row>
    <row r="192" spans="1:61" x14ac:dyDescent="0.2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  <c r="AV192" s="18"/>
      <c r="AW192" s="18"/>
      <c r="AX192" s="18"/>
      <c r="AY192" s="18"/>
      <c r="AZ192" s="18"/>
      <c r="BA192" s="18"/>
      <c r="BB192" s="18"/>
      <c r="BC192" s="18"/>
      <c r="BD192" s="18"/>
      <c r="BE192" s="18"/>
      <c r="BF192" s="18"/>
      <c r="BG192" s="18"/>
      <c r="BH192" s="18"/>
      <c r="BI192" s="18"/>
    </row>
    <row r="193" spans="1:61" x14ac:dyDescent="0.2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  <c r="AP193" s="18"/>
      <c r="AQ193" s="18"/>
      <c r="AR193" s="18"/>
      <c r="AS193" s="18"/>
      <c r="AT193" s="18"/>
      <c r="AU193" s="18"/>
      <c r="AV193" s="18"/>
      <c r="AW193" s="18"/>
      <c r="AX193" s="18"/>
      <c r="AY193" s="18"/>
      <c r="AZ193" s="18"/>
      <c r="BA193" s="18"/>
      <c r="BB193" s="18"/>
      <c r="BC193" s="18"/>
      <c r="BD193" s="18"/>
      <c r="BE193" s="18"/>
      <c r="BF193" s="18"/>
      <c r="BG193" s="18"/>
      <c r="BH193" s="18"/>
      <c r="BI193" s="18"/>
    </row>
    <row r="194" spans="1:61" x14ac:dyDescent="0.2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18"/>
      <c r="AY194" s="18"/>
      <c r="AZ194" s="18"/>
      <c r="BA194" s="18"/>
      <c r="BB194" s="18"/>
      <c r="BC194" s="18"/>
      <c r="BD194" s="18"/>
      <c r="BE194" s="18"/>
      <c r="BF194" s="18"/>
      <c r="BG194" s="18"/>
      <c r="BH194" s="18"/>
      <c r="BI194" s="18"/>
    </row>
    <row r="195" spans="1:61" x14ac:dyDescent="0.2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18"/>
      <c r="AX195" s="18"/>
      <c r="AY195" s="18"/>
      <c r="AZ195" s="18"/>
      <c r="BA195" s="18"/>
      <c r="BB195" s="18"/>
      <c r="BC195" s="18"/>
      <c r="BD195" s="18"/>
      <c r="BE195" s="18"/>
      <c r="BF195" s="18"/>
      <c r="BG195" s="18"/>
      <c r="BH195" s="18"/>
      <c r="BI195" s="18"/>
    </row>
    <row r="196" spans="1:61" x14ac:dyDescent="0.2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18"/>
      <c r="AX196" s="18"/>
      <c r="AY196" s="18"/>
      <c r="AZ196" s="18"/>
      <c r="BA196" s="18"/>
      <c r="BB196" s="18"/>
      <c r="BC196" s="18"/>
      <c r="BD196" s="18"/>
      <c r="BE196" s="18"/>
      <c r="BF196" s="18"/>
      <c r="BG196" s="18"/>
      <c r="BH196" s="18"/>
      <c r="BI196" s="18"/>
    </row>
    <row r="197" spans="1:61" x14ac:dyDescent="0.2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  <c r="BA197" s="18"/>
      <c r="BB197" s="18"/>
      <c r="BC197" s="18"/>
      <c r="BD197" s="18"/>
      <c r="BE197" s="18"/>
      <c r="BF197" s="18"/>
      <c r="BG197" s="18"/>
      <c r="BH197" s="18"/>
      <c r="BI197" s="18"/>
    </row>
    <row r="198" spans="1:61" x14ac:dyDescent="0.2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</row>
    <row r="199" spans="1:61" x14ac:dyDescent="0.2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  <c r="AV199" s="18"/>
      <c r="AW199" s="18"/>
      <c r="AX199" s="18"/>
      <c r="AY199" s="18"/>
      <c r="AZ199" s="18"/>
      <c r="BA199" s="18"/>
      <c r="BB199" s="18"/>
      <c r="BC199" s="18"/>
      <c r="BD199" s="18"/>
      <c r="BE199" s="18"/>
      <c r="BF199" s="18"/>
      <c r="BG199" s="18"/>
      <c r="BH199" s="18"/>
      <c r="BI199" s="18"/>
    </row>
    <row r="200" spans="1:61" x14ac:dyDescent="0.2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/>
      <c r="AO200" s="18"/>
      <c r="AP200" s="18"/>
      <c r="AQ200" s="18"/>
      <c r="AR200" s="18"/>
      <c r="AS200" s="18"/>
      <c r="AT200" s="18"/>
      <c r="AU200" s="18"/>
      <c r="AV200" s="18"/>
      <c r="AW200" s="18"/>
      <c r="AX200" s="18"/>
      <c r="AY200" s="18"/>
      <c r="AZ200" s="18"/>
      <c r="BA200" s="18"/>
      <c r="BB200" s="18"/>
      <c r="BC200" s="18"/>
      <c r="BD200" s="18"/>
      <c r="BE200" s="18"/>
      <c r="BF200" s="18"/>
      <c r="BG200" s="18"/>
      <c r="BH200" s="18"/>
      <c r="BI200" s="18"/>
    </row>
    <row r="201" spans="1:61" x14ac:dyDescent="0.2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</row>
    <row r="202" spans="1:61" x14ac:dyDescent="0.2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</row>
    <row r="203" spans="1:61" x14ac:dyDescent="0.2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</row>
    <row r="204" spans="1:61" x14ac:dyDescent="0.2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</row>
    <row r="205" spans="1:61" x14ac:dyDescent="0.2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</row>
    <row r="206" spans="1:61" x14ac:dyDescent="0.2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</row>
    <row r="207" spans="1:61" x14ac:dyDescent="0.2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</row>
    <row r="208" spans="1:61" x14ac:dyDescent="0.2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</row>
    <row r="209" spans="1:61" x14ac:dyDescent="0.2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</row>
    <row r="210" spans="1:61" x14ac:dyDescent="0.2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</row>
    <row r="211" spans="1:61" x14ac:dyDescent="0.2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</row>
    <row r="212" spans="1:61" x14ac:dyDescent="0.2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</row>
    <row r="213" spans="1:61" x14ac:dyDescent="0.2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</row>
    <row r="214" spans="1:61" x14ac:dyDescent="0.2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</row>
    <row r="215" spans="1:61" x14ac:dyDescent="0.2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</row>
    <row r="216" spans="1:61" x14ac:dyDescent="0.2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</row>
    <row r="217" spans="1:61" x14ac:dyDescent="0.2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</row>
    <row r="218" spans="1:61" x14ac:dyDescent="0.2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</row>
    <row r="219" spans="1:61" x14ac:dyDescent="0.2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</row>
    <row r="220" spans="1:61" x14ac:dyDescent="0.2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</row>
    <row r="221" spans="1:61" x14ac:dyDescent="0.2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</row>
    <row r="222" spans="1:61" x14ac:dyDescent="0.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</row>
    <row r="223" spans="1:61" x14ac:dyDescent="0.2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</row>
    <row r="224" spans="1:61" x14ac:dyDescent="0.2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</row>
    <row r="225" spans="1:61" x14ac:dyDescent="0.2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</row>
    <row r="226" spans="1:61" x14ac:dyDescent="0.2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</row>
    <row r="227" spans="1:61" x14ac:dyDescent="0.2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</row>
    <row r="228" spans="1:61" x14ac:dyDescent="0.2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</row>
    <row r="229" spans="1:61" x14ac:dyDescent="0.2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</row>
    <row r="230" spans="1:61" x14ac:dyDescent="0.2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</row>
    <row r="231" spans="1:61" x14ac:dyDescent="0.2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</row>
    <row r="232" spans="1:61" x14ac:dyDescent="0.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</row>
    <row r="233" spans="1:61" x14ac:dyDescent="0.2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</row>
    <row r="234" spans="1:61" x14ac:dyDescent="0.2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</row>
    <row r="235" spans="1:61" x14ac:dyDescent="0.2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</row>
    <row r="236" spans="1:61" x14ac:dyDescent="0.2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</row>
    <row r="237" spans="1:61" x14ac:dyDescent="0.2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</row>
    <row r="238" spans="1:61" x14ac:dyDescent="0.2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</row>
    <row r="239" spans="1:61" x14ac:dyDescent="0.2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</row>
    <row r="240" spans="1:61" x14ac:dyDescent="0.2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</row>
    <row r="241" spans="1:61" x14ac:dyDescent="0.2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</row>
    <row r="242" spans="1:61" x14ac:dyDescent="0.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</row>
    <row r="243" spans="1:61" x14ac:dyDescent="0.2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</row>
    <row r="244" spans="1:61" x14ac:dyDescent="0.2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</row>
    <row r="245" spans="1:61" x14ac:dyDescent="0.2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</row>
    <row r="246" spans="1:61" x14ac:dyDescent="0.2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</row>
    <row r="247" spans="1:61" x14ac:dyDescent="0.2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</row>
    <row r="248" spans="1:61" x14ac:dyDescent="0.2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</row>
    <row r="249" spans="1:61" x14ac:dyDescent="0.2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</row>
    <row r="250" spans="1:61" x14ac:dyDescent="0.2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</row>
    <row r="251" spans="1:61" x14ac:dyDescent="0.2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</row>
    <row r="252" spans="1:61" x14ac:dyDescent="0.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</row>
    <row r="253" spans="1:61" x14ac:dyDescent="0.2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</row>
    <row r="254" spans="1:61" x14ac:dyDescent="0.2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</row>
    <row r="255" spans="1:61" x14ac:dyDescent="0.2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</row>
    <row r="256" spans="1:61" x14ac:dyDescent="0.2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</row>
    <row r="257" spans="1:61" x14ac:dyDescent="0.2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</row>
    <row r="258" spans="1:61" x14ac:dyDescent="0.2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</row>
    <row r="259" spans="1:61" x14ac:dyDescent="0.2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</row>
    <row r="260" spans="1:61" x14ac:dyDescent="0.2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</row>
    <row r="261" spans="1:61" x14ac:dyDescent="0.2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</row>
    <row r="262" spans="1:61" x14ac:dyDescent="0.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</row>
    <row r="263" spans="1:61" x14ac:dyDescent="0.2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</row>
    <row r="264" spans="1:61" x14ac:dyDescent="0.2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</row>
    <row r="265" spans="1:61" x14ac:dyDescent="0.2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</row>
    <row r="266" spans="1:61" x14ac:dyDescent="0.2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</row>
    <row r="267" spans="1:61" x14ac:dyDescent="0.2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</row>
    <row r="268" spans="1:61" x14ac:dyDescent="0.2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</row>
    <row r="269" spans="1:61" x14ac:dyDescent="0.2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</row>
    <row r="270" spans="1:61" x14ac:dyDescent="0.2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</row>
    <row r="271" spans="1:61" x14ac:dyDescent="0.2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</row>
    <row r="272" spans="1:61" x14ac:dyDescent="0.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</row>
    <row r="273" spans="1:61" x14ac:dyDescent="0.2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</row>
    <row r="274" spans="1:61" x14ac:dyDescent="0.2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</row>
    <row r="275" spans="1:61" x14ac:dyDescent="0.2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</row>
    <row r="276" spans="1:61" x14ac:dyDescent="0.2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</row>
    <row r="277" spans="1:61" x14ac:dyDescent="0.2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</row>
    <row r="278" spans="1:61" x14ac:dyDescent="0.2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</row>
    <row r="279" spans="1:61" x14ac:dyDescent="0.2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</row>
    <row r="280" spans="1:61" x14ac:dyDescent="0.2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</row>
    <row r="281" spans="1:61" x14ac:dyDescent="0.2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</row>
    <row r="282" spans="1:61" x14ac:dyDescent="0.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</row>
    <row r="283" spans="1:61" x14ac:dyDescent="0.2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</row>
    <row r="284" spans="1:61" x14ac:dyDescent="0.2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</row>
    <row r="285" spans="1:61" x14ac:dyDescent="0.2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</row>
    <row r="286" spans="1:61" x14ac:dyDescent="0.2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</row>
    <row r="287" spans="1:61" x14ac:dyDescent="0.2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</row>
    <row r="288" spans="1:61" x14ac:dyDescent="0.2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</row>
    <row r="289" spans="1:61" x14ac:dyDescent="0.2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</row>
    <row r="290" spans="1:61" x14ac:dyDescent="0.2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</row>
    <row r="291" spans="1:61" x14ac:dyDescent="0.2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</row>
    <row r="292" spans="1:61" x14ac:dyDescent="0.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</row>
    <row r="293" spans="1:61" x14ac:dyDescent="0.2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</row>
    <row r="294" spans="1:61" x14ac:dyDescent="0.2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</row>
    <row r="295" spans="1:61" x14ac:dyDescent="0.2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</row>
    <row r="296" spans="1:61" x14ac:dyDescent="0.2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</row>
    <row r="297" spans="1:61" x14ac:dyDescent="0.2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</row>
    <row r="298" spans="1:61" x14ac:dyDescent="0.2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</row>
    <row r="299" spans="1:61" x14ac:dyDescent="0.2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</row>
    <row r="300" spans="1:61" x14ac:dyDescent="0.2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</row>
    <row r="301" spans="1:61" x14ac:dyDescent="0.2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</row>
    <row r="302" spans="1:61" x14ac:dyDescent="0.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</row>
    <row r="303" spans="1:61" x14ac:dyDescent="0.2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</row>
    <row r="304" spans="1:61" x14ac:dyDescent="0.2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</row>
    <row r="305" spans="1:61" x14ac:dyDescent="0.2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</row>
    <row r="306" spans="1:61" x14ac:dyDescent="0.2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</row>
    <row r="307" spans="1:61" x14ac:dyDescent="0.2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 spans="1:61" x14ac:dyDescent="0.2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</row>
    <row r="309" spans="1:61" x14ac:dyDescent="0.2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</row>
    <row r="310" spans="1:61" x14ac:dyDescent="0.2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</row>
    <row r="311" spans="1:61" x14ac:dyDescent="0.2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</row>
    <row r="312" spans="1:61" x14ac:dyDescent="0.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</row>
    <row r="313" spans="1:61" x14ac:dyDescent="0.2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</row>
    <row r="314" spans="1:61" x14ac:dyDescent="0.2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</row>
    <row r="315" spans="1:61" x14ac:dyDescent="0.2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</row>
    <row r="316" spans="1:61" x14ac:dyDescent="0.2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</row>
    <row r="317" spans="1:61" x14ac:dyDescent="0.2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</row>
    <row r="318" spans="1:61" x14ac:dyDescent="0.2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</row>
    <row r="319" spans="1:61" x14ac:dyDescent="0.2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</row>
    <row r="320" spans="1:61" x14ac:dyDescent="0.2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</row>
    <row r="321" spans="1:61" x14ac:dyDescent="0.2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</row>
    <row r="322" spans="1:61" x14ac:dyDescent="0.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</row>
    <row r="323" spans="1:61" x14ac:dyDescent="0.2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</row>
    <row r="324" spans="1:61" x14ac:dyDescent="0.2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</row>
    <row r="325" spans="1:61" x14ac:dyDescent="0.2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</row>
    <row r="326" spans="1:61" x14ac:dyDescent="0.2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</row>
    <row r="327" spans="1:61" x14ac:dyDescent="0.2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</row>
    <row r="328" spans="1:61" x14ac:dyDescent="0.2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</row>
    <row r="329" spans="1:61" x14ac:dyDescent="0.2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</row>
    <row r="330" spans="1:61" x14ac:dyDescent="0.2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</row>
    <row r="331" spans="1:61" x14ac:dyDescent="0.2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</row>
    <row r="332" spans="1:61" x14ac:dyDescent="0.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</row>
    <row r="333" spans="1:61" x14ac:dyDescent="0.2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</row>
    <row r="334" spans="1:61" x14ac:dyDescent="0.2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</row>
    <row r="335" spans="1:61" x14ac:dyDescent="0.2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</row>
    <row r="336" spans="1:61" x14ac:dyDescent="0.2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</row>
    <row r="337" spans="1:61" x14ac:dyDescent="0.2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</row>
    <row r="338" spans="1:61" x14ac:dyDescent="0.2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</row>
    <row r="339" spans="1:61" x14ac:dyDescent="0.2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</row>
    <row r="340" spans="1:61" x14ac:dyDescent="0.2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</row>
    <row r="341" spans="1:61" x14ac:dyDescent="0.2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</row>
    <row r="342" spans="1:61" x14ac:dyDescent="0.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</row>
    <row r="343" spans="1:61" x14ac:dyDescent="0.2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</row>
    <row r="344" spans="1:61" x14ac:dyDescent="0.2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</row>
    <row r="345" spans="1:61" x14ac:dyDescent="0.2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</row>
    <row r="346" spans="1:61" x14ac:dyDescent="0.2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</row>
    <row r="347" spans="1:61" x14ac:dyDescent="0.2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</row>
    <row r="348" spans="1:61" x14ac:dyDescent="0.2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</row>
    <row r="349" spans="1:61" x14ac:dyDescent="0.2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</row>
    <row r="350" spans="1:61" x14ac:dyDescent="0.2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</row>
    <row r="351" spans="1:61" x14ac:dyDescent="0.2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</row>
    <row r="352" spans="1:61" x14ac:dyDescent="0.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</row>
    <row r="353" spans="1:61" x14ac:dyDescent="0.2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</row>
    <row r="354" spans="1:61" x14ac:dyDescent="0.2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</row>
    <row r="355" spans="1:61" x14ac:dyDescent="0.2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</row>
    <row r="356" spans="1:61" x14ac:dyDescent="0.2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</row>
    <row r="357" spans="1:61" x14ac:dyDescent="0.2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</row>
    <row r="358" spans="1:61" x14ac:dyDescent="0.2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</row>
    <row r="359" spans="1:61" x14ac:dyDescent="0.2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</row>
    <row r="360" spans="1:61" x14ac:dyDescent="0.2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</row>
    <row r="361" spans="1:61" x14ac:dyDescent="0.2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</row>
    <row r="362" spans="1:61" x14ac:dyDescent="0.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</row>
    <row r="363" spans="1:61" x14ac:dyDescent="0.2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</row>
    <row r="364" spans="1:61" x14ac:dyDescent="0.2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</row>
    <row r="365" spans="1:61" x14ac:dyDescent="0.2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</row>
    <row r="366" spans="1:61" x14ac:dyDescent="0.2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</row>
    <row r="367" spans="1:61" x14ac:dyDescent="0.2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</row>
    <row r="368" spans="1:61" x14ac:dyDescent="0.2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</row>
    <row r="369" spans="1:61" x14ac:dyDescent="0.2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</row>
    <row r="370" spans="1:61" x14ac:dyDescent="0.2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</row>
    <row r="371" spans="1:61" x14ac:dyDescent="0.2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</row>
    <row r="372" spans="1:61" x14ac:dyDescent="0.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</row>
    <row r="373" spans="1:61" x14ac:dyDescent="0.2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</row>
    <row r="374" spans="1:61" x14ac:dyDescent="0.2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</row>
    <row r="375" spans="1:61" x14ac:dyDescent="0.2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</row>
    <row r="376" spans="1:61" x14ac:dyDescent="0.2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</row>
    <row r="377" spans="1:61" x14ac:dyDescent="0.2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</row>
    <row r="378" spans="1:61" x14ac:dyDescent="0.2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</row>
    <row r="379" spans="1:61" x14ac:dyDescent="0.2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</row>
    <row r="380" spans="1:61" x14ac:dyDescent="0.2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</row>
    <row r="381" spans="1:61" x14ac:dyDescent="0.2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</row>
    <row r="382" spans="1:61" x14ac:dyDescent="0.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</row>
    <row r="383" spans="1:61" x14ac:dyDescent="0.2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 spans="1:61" x14ac:dyDescent="0.2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</row>
    <row r="385" spans="1:61" x14ac:dyDescent="0.2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</row>
    <row r="386" spans="1:61" x14ac:dyDescent="0.2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</row>
    <row r="387" spans="1:61" x14ac:dyDescent="0.2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</row>
    <row r="388" spans="1:61" x14ac:dyDescent="0.2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</row>
    <row r="389" spans="1:61" x14ac:dyDescent="0.2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</row>
    <row r="390" spans="1:61" x14ac:dyDescent="0.2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</row>
    <row r="391" spans="1:61" x14ac:dyDescent="0.2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</row>
    <row r="392" spans="1:61" x14ac:dyDescent="0.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</row>
    <row r="393" spans="1:61" x14ac:dyDescent="0.2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</row>
    <row r="394" spans="1:61" x14ac:dyDescent="0.2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</row>
    <row r="395" spans="1:61" x14ac:dyDescent="0.2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</row>
    <row r="396" spans="1:61" x14ac:dyDescent="0.2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</row>
    <row r="397" spans="1:61" x14ac:dyDescent="0.2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</row>
    <row r="398" spans="1:61" x14ac:dyDescent="0.2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</row>
    <row r="399" spans="1:61" x14ac:dyDescent="0.2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</row>
    <row r="400" spans="1:61" x14ac:dyDescent="0.2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</row>
    <row r="401" spans="1:61" x14ac:dyDescent="0.2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</row>
    <row r="402" spans="1:61" x14ac:dyDescent="0.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</row>
    <row r="403" spans="1:61" x14ac:dyDescent="0.2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</row>
    <row r="404" spans="1:61" x14ac:dyDescent="0.2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</row>
    <row r="405" spans="1:61" x14ac:dyDescent="0.2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</row>
    <row r="406" spans="1:61" x14ac:dyDescent="0.2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</row>
    <row r="407" spans="1:61" x14ac:dyDescent="0.2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</row>
    <row r="408" spans="1:61" x14ac:dyDescent="0.2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</row>
    <row r="409" spans="1:61" x14ac:dyDescent="0.2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</row>
    <row r="410" spans="1:61" x14ac:dyDescent="0.2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</row>
    <row r="411" spans="1:61" x14ac:dyDescent="0.2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</row>
    <row r="412" spans="1:61" x14ac:dyDescent="0.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</row>
    <row r="413" spans="1:61" x14ac:dyDescent="0.2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</row>
    <row r="414" spans="1:61" x14ac:dyDescent="0.2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</row>
    <row r="415" spans="1:61" x14ac:dyDescent="0.2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</row>
    <row r="416" spans="1:61" x14ac:dyDescent="0.2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</row>
    <row r="417" spans="1:61" x14ac:dyDescent="0.2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</row>
    <row r="418" spans="1:61" x14ac:dyDescent="0.2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</row>
    <row r="419" spans="1:61" x14ac:dyDescent="0.2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</row>
    <row r="420" spans="1:61" x14ac:dyDescent="0.2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</row>
    <row r="421" spans="1:61" x14ac:dyDescent="0.2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</row>
    <row r="422" spans="1:61" x14ac:dyDescent="0.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</row>
    <row r="423" spans="1:61" x14ac:dyDescent="0.2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</row>
    <row r="424" spans="1:61" x14ac:dyDescent="0.2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</row>
    <row r="425" spans="1:61" x14ac:dyDescent="0.2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</row>
    <row r="426" spans="1:61" x14ac:dyDescent="0.2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</row>
    <row r="427" spans="1:61" x14ac:dyDescent="0.2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</row>
    <row r="428" spans="1:61" x14ac:dyDescent="0.2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</row>
    <row r="429" spans="1:61" x14ac:dyDescent="0.2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</row>
    <row r="430" spans="1:61" x14ac:dyDescent="0.2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</row>
    <row r="431" spans="1:61" x14ac:dyDescent="0.2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</row>
    <row r="432" spans="1:61" x14ac:dyDescent="0.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</row>
    <row r="433" spans="1:61" x14ac:dyDescent="0.2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</row>
    <row r="434" spans="1:61" x14ac:dyDescent="0.2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</row>
    <row r="435" spans="1:61" x14ac:dyDescent="0.2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</row>
    <row r="436" spans="1:61" x14ac:dyDescent="0.2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</row>
    <row r="437" spans="1:61" x14ac:dyDescent="0.2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</row>
    <row r="438" spans="1:61" x14ac:dyDescent="0.2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</row>
    <row r="439" spans="1:61" x14ac:dyDescent="0.2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</row>
    <row r="440" spans="1:61" x14ac:dyDescent="0.2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</row>
    <row r="441" spans="1:61" x14ac:dyDescent="0.2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</row>
    <row r="442" spans="1:61" x14ac:dyDescent="0.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</row>
    <row r="443" spans="1:61" x14ac:dyDescent="0.2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</row>
    <row r="444" spans="1:61" x14ac:dyDescent="0.2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</row>
    <row r="445" spans="1:61" x14ac:dyDescent="0.2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</row>
    <row r="446" spans="1:61" x14ac:dyDescent="0.2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</row>
    <row r="447" spans="1:61" x14ac:dyDescent="0.2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</row>
    <row r="448" spans="1:61" x14ac:dyDescent="0.2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</row>
    <row r="449" spans="1:61" x14ac:dyDescent="0.2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</row>
    <row r="450" spans="1:61" x14ac:dyDescent="0.2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</row>
    <row r="451" spans="1:61" x14ac:dyDescent="0.2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</row>
    <row r="452" spans="1:61" x14ac:dyDescent="0.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</row>
    <row r="453" spans="1:61" x14ac:dyDescent="0.2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</row>
    <row r="454" spans="1:61" x14ac:dyDescent="0.2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</row>
    <row r="455" spans="1:61" x14ac:dyDescent="0.2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</row>
    <row r="456" spans="1:61" x14ac:dyDescent="0.2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</row>
    <row r="457" spans="1:61" x14ac:dyDescent="0.2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</row>
    <row r="458" spans="1:61" x14ac:dyDescent="0.2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</row>
    <row r="459" spans="1:61" x14ac:dyDescent="0.2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</row>
    <row r="460" spans="1:61" x14ac:dyDescent="0.2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</row>
    <row r="461" spans="1:61" x14ac:dyDescent="0.2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</row>
    <row r="462" spans="1:61" x14ac:dyDescent="0.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</row>
    <row r="463" spans="1:61" x14ac:dyDescent="0.2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</row>
    <row r="464" spans="1:61" x14ac:dyDescent="0.2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</row>
    <row r="465" spans="1:61" x14ac:dyDescent="0.2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</row>
    <row r="466" spans="1:61" x14ac:dyDescent="0.2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</row>
    <row r="467" spans="1:61" x14ac:dyDescent="0.2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</row>
    <row r="468" spans="1:61" x14ac:dyDescent="0.2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</row>
    <row r="469" spans="1:61" x14ac:dyDescent="0.2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</row>
    <row r="470" spans="1:61" x14ac:dyDescent="0.2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</row>
    <row r="471" spans="1:61" x14ac:dyDescent="0.2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</row>
    <row r="472" spans="1:61" x14ac:dyDescent="0.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</row>
    <row r="473" spans="1:61" x14ac:dyDescent="0.2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</row>
    <row r="474" spans="1:61" x14ac:dyDescent="0.2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</row>
    <row r="475" spans="1:61" x14ac:dyDescent="0.2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</row>
    <row r="476" spans="1:61" x14ac:dyDescent="0.2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</row>
    <row r="477" spans="1:61" x14ac:dyDescent="0.2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</row>
    <row r="478" spans="1:61" x14ac:dyDescent="0.2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</row>
    <row r="479" spans="1:61" x14ac:dyDescent="0.2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</row>
    <row r="480" spans="1:61" x14ac:dyDescent="0.2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</row>
    <row r="481" spans="1:61" x14ac:dyDescent="0.2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</row>
    <row r="482" spans="1:61" x14ac:dyDescent="0.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</row>
    <row r="483" spans="1:61" x14ac:dyDescent="0.2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</row>
    <row r="484" spans="1:61" x14ac:dyDescent="0.2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</row>
    <row r="485" spans="1:61" x14ac:dyDescent="0.2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</row>
    <row r="486" spans="1:61" x14ac:dyDescent="0.2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</row>
    <row r="487" spans="1:61" x14ac:dyDescent="0.2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</row>
    <row r="488" spans="1:61" x14ac:dyDescent="0.2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</row>
    <row r="489" spans="1:61" x14ac:dyDescent="0.2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</row>
    <row r="490" spans="1:61" x14ac:dyDescent="0.2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</row>
    <row r="491" spans="1:61" x14ac:dyDescent="0.2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</row>
    <row r="492" spans="1:61" x14ac:dyDescent="0.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</row>
    <row r="493" spans="1:61" x14ac:dyDescent="0.2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</row>
    <row r="494" spans="1:61" x14ac:dyDescent="0.2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</row>
    <row r="495" spans="1:61" x14ac:dyDescent="0.2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</row>
    <row r="496" spans="1:61" x14ac:dyDescent="0.2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</row>
    <row r="497" spans="1:61" x14ac:dyDescent="0.2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</row>
    <row r="498" spans="1:61" x14ac:dyDescent="0.2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</row>
    <row r="499" spans="1:61" x14ac:dyDescent="0.2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</row>
    <row r="500" spans="1:61" x14ac:dyDescent="0.2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</row>
    <row r="501" spans="1:61" x14ac:dyDescent="0.2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</row>
    <row r="502" spans="1:61" x14ac:dyDescent="0.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</row>
    <row r="503" spans="1:61" x14ac:dyDescent="0.2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</row>
    <row r="504" spans="1:61" x14ac:dyDescent="0.2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</row>
    <row r="505" spans="1:61" x14ac:dyDescent="0.2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</row>
    <row r="506" spans="1:61" x14ac:dyDescent="0.2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</row>
    <row r="507" spans="1:61" x14ac:dyDescent="0.2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</row>
    <row r="508" spans="1:61" x14ac:dyDescent="0.2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</row>
    <row r="509" spans="1:61" x14ac:dyDescent="0.2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</row>
    <row r="510" spans="1:61" x14ac:dyDescent="0.2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</row>
    <row r="511" spans="1:61" x14ac:dyDescent="0.2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</row>
    <row r="512" spans="1:61" x14ac:dyDescent="0.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</row>
    <row r="513" spans="1:61" x14ac:dyDescent="0.2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</row>
    <row r="514" spans="1:61" x14ac:dyDescent="0.2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</row>
    <row r="515" spans="1:61" x14ac:dyDescent="0.2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</row>
    <row r="516" spans="1:61" x14ac:dyDescent="0.2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</row>
    <row r="517" spans="1:61" x14ac:dyDescent="0.2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</row>
    <row r="518" spans="1:61" x14ac:dyDescent="0.2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</row>
    <row r="519" spans="1:61" x14ac:dyDescent="0.2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</row>
    <row r="520" spans="1:61" x14ac:dyDescent="0.2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</row>
    <row r="521" spans="1:61" x14ac:dyDescent="0.2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</row>
    <row r="522" spans="1:61" x14ac:dyDescent="0.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</row>
    <row r="523" spans="1:61" x14ac:dyDescent="0.2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</row>
    <row r="524" spans="1:61" x14ac:dyDescent="0.2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</row>
    <row r="525" spans="1:61" x14ac:dyDescent="0.2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</row>
    <row r="526" spans="1:61" x14ac:dyDescent="0.2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</row>
    <row r="527" spans="1:61" x14ac:dyDescent="0.2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</row>
    <row r="528" spans="1:61" x14ac:dyDescent="0.2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</row>
    <row r="529" spans="1:61" x14ac:dyDescent="0.2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</row>
    <row r="530" spans="1:61" x14ac:dyDescent="0.2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</row>
    <row r="531" spans="1:61" x14ac:dyDescent="0.2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</row>
    <row r="532" spans="1:61" x14ac:dyDescent="0.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</row>
    <row r="533" spans="1:61" x14ac:dyDescent="0.2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</row>
    <row r="534" spans="1:61" x14ac:dyDescent="0.2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</row>
    <row r="535" spans="1:61" x14ac:dyDescent="0.2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</row>
    <row r="536" spans="1:61" x14ac:dyDescent="0.2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</row>
    <row r="537" spans="1:61" x14ac:dyDescent="0.2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</row>
    <row r="538" spans="1:61" x14ac:dyDescent="0.2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</row>
    <row r="539" spans="1:61" x14ac:dyDescent="0.2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</row>
    <row r="540" spans="1:61" x14ac:dyDescent="0.2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</row>
    <row r="541" spans="1:61" x14ac:dyDescent="0.2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</row>
    <row r="542" spans="1:61" x14ac:dyDescent="0.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</row>
    <row r="543" spans="1:61" x14ac:dyDescent="0.2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</row>
    <row r="544" spans="1:61" x14ac:dyDescent="0.2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</row>
    <row r="545" spans="1:61" x14ac:dyDescent="0.2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</row>
    <row r="546" spans="1:61" x14ac:dyDescent="0.2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</row>
    <row r="547" spans="1:61" x14ac:dyDescent="0.2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</row>
    <row r="548" spans="1:61" x14ac:dyDescent="0.2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</row>
    <row r="549" spans="1:61" x14ac:dyDescent="0.2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</row>
    <row r="550" spans="1:61" x14ac:dyDescent="0.2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</row>
    <row r="551" spans="1:61" x14ac:dyDescent="0.2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</row>
    <row r="552" spans="1:61" x14ac:dyDescent="0.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</row>
    <row r="553" spans="1:61" x14ac:dyDescent="0.2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</row>
    <row r="554" spans="1:61" x14ac:dyDescent="0.2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</row>
    <row r="555" spans="1:61" x14ac:dyDescent="0.2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</row>
    <row r="556" spans="1:61" x14ac:dyDescent="0.2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</row>
    <row r="557" spans="1:61" x14ac:dyDescent="0.2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</row>
    <row r="558" spans="1:61" x14ac:dyDescent="0.2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</row>
    <row r="559" spans="1:61" x14ac:dyDescent="0.2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</row>
    <row r="560" spans="1:61" x14ac:dyDescent="0.2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</row>
    <row r="561" spans="1:61" x14ac:dyDescent="0.2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</row>
    <row r="562" spans="1:61" x14ac:dyDescent="0.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</row>
    <row r="563" spans="1:61" x14ac:dyDescent="0.2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</row>
    <row r="564" spans="1:61" x14ac:dyDescent="0.2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</row>
    <row r="565" spans="1:61" x14ac:dyDescent="0.2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</row>
    <row r="566" spans="1:61" x14ac:dyDescent="0.2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</row>
    <row r="567" spans="1:61" x14ac:dyDescent="0.2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</row>
    <row r="568" spans="1:61" x14ac:dyDescent="0.2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</row>
    <row r="569" spans="1:61" x14ac:dyDescent="0.2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</row>
    <row r="570" spans="1:61" x14ac:dyDescent="0.2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</row>
    <row r="571" spans="1:61" x14ac:dyDescent="0.2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</row>
    <row r="572" spans="1:61" x14ac:dyDescent="0.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</row>
    <row r="573" spans="1:61" x14ac:dyDescent="0.2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</row>
    <row r="574" spans="1:61" x14ac:dyDescent="0.2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</row>
    <row r="575" spans="1:61" x14ac:dyDescent="0.2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</row>
    <row r="576" spans="1:61" x14ac:dyDescent="0.2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</row>
    <row r="577" spans="1:61" x14ac:dyDescent="0.2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</row>
    <row r="578" spans="1:61" x14ac:dyDescent="0.2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</row>
    <row r="579" spans="1:61" x14ac:dyDescent="0.2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</row>
    <row r="580" spans="1:61" x14ac:dyDescent="0.2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</row>
    <row r="581" spans="1:61" x14ac:dyDescent="0.2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</row>
    <row r="582" spans="1:61" x14ac:dyDescent="0.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</row>
    <row r="583" spans="1:61" x14ac:dyDescent="0.2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</row>
    <row r="584" spans="1:61" x14ac:dyDescent="0.2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</row>
    <row r="585" spans="1:61" x14ac:dyDescent="0.2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</row>
    <row r="586" spans="1:61" x14ac:dyDescent="0.2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</row>
    <row r="587" spans="1:61" x14ac:dyDescent="0.2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</row>
    <row r="588" spans="1:61" x14ac:dyDescent="0.2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</row>
    <row r="589" spans="1:61" x14ac:dyDescent="0.2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</row>
    <row r="590" spans="1:61" x14ac:dyDescent="0.2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</row>
    <row r="591" spans="1:61" x14ac:dyDescent="0.2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</row>
    <row r="592" spans="1:61" x14ac:dyDescent="0.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</row>
    <row r="593" spans="1:61" x14ac:dyDescent="0.2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</row>
    <row r="594" spans="1:61" x14ac:dyDescent="0.2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</row>
    <row r="595" spans="1:61" x14ac:dyDescent="0.2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</row>
    <row r="596" spans="1:61" x14ac:dyDescent="0.2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</row>
    <row r="597" spans="1:61" x14ac:dyDescent="0.2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</row>
    <row r="598" spans="1:61" x14ac:dyDescent="0.2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</row>
    <row r="599" spans="1:61" x14ac:dyDescent="0.2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</row>
    <row r="600" spans="1:61" x14ac:dyDescent="0.2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</row>
    <row r="601" spans="1:61" x14ac:dyDescent="0.2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</row>
    <row r="602" spans="1:61" x14ac:dyDescent="0.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</row>
    <row r="603" spans="1:61" x14ac:dyDescent="0.2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</row>
    <row r="604" spans="1:61" x14ac:dyDescent="0.2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</row>
    <row r="605" spans="1:61" x14ac:dyDescent="0.2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</row>
    <row r="606" spans="1:61" x14ac:dyDescent="0.2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</row>
    <row r="607" spans="1:61" x14ac:dyDescent="0.2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</row>
    <row r="608" spans="1:61" x14ac:dyDescent="0.2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</row>
    <row r="609" spans="1:61" x14ac:dyDescent="0.2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</row>
    <row r="610" spans="1:61" x14ac:dyDescent="0.2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</row>
    <row r="611" spans="1:61" x14ac:dyDescent="0.2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</row>
    <row r="612" spans="1:61" x14ac:dyDescent="0.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</row>
    <row r="613" spans="1:61" x14ac:dyDescent="0.2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</row>
    <row r="614" spans="1:61" x14ac:dyDescent="0.2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</row>
    <row r="615" spans="1:61" x14ac:dyDescent="0.2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</row>
    <row r="616" spans="1:61" x14ac:dyDescent="0.2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</row>
    <row r="617" spans="1:61" x14ac:dyDescent="0.2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</row>
    <row r="618" spans="1:61" x14ac:dyDescent="0.2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</row>
    <row r="619" spans="1:61" x14ac:dyDescent="0.2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</row>
    <row r="620" spans="1:61" x14ac:dyDescent="0.2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</row>
    <row r="621" spans="1:61" x14ac:dyDescent="0.2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</row>
    <row r="622" spans="1:61" x14ac:dyDescent="0.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</row>
    <row r="623" spans="1:61" x14ac:dyDescent="0.2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</row>
    <row r="624" spans="1:61" x14ac:dyDescent="0.2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</row>
    <row r="625" spans="1:61" x14ac:dyDescent="0.2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</row>
    <row r="626" spans="1:61" x14ac:dyDescent="0.2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</row>
    <row r="627" spans="1:61" x14ac:dyDescent="0.2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</row>
    <row r="628" spans="1:61" x14ac:dyDescent="0.2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</row>
    <row r="629" spans="1:61" x14ac:dyDescent="0.2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</row>
    <row r="630" spans="1:61" x14ac:dyDescent="0.2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</row>
    <row r="631" spans="1:61" x14ac:dyDescent="0.2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</row>
    <row r="632" spans="1:61" x14ac:dyDescent="0.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</row>
    <row r="633" spans="1:61" x14ac:dyDescent="0.2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</row>
    <row r="634" spans="1:61" x14ac:dyDescent="0.2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</row>
    <row r="635" spans="1:61" x14ac:dyDescent="0.2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</row>
    <row r="636" spans="1:61" x14ac:dyDescent="0.2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</row>
    <row r="637" spans="1:61" x14ac:dyDescent="0.2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</row>
    <row r="638" spans="1:61" x14ac:dyDescent="0.2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</row>
    <row r="639" spans="1:61" x14ac:dyDescent="0.2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</row>
    <row r="640" spans="1:61" x14ac:dyDescent="0.2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</row>
    <row r="641" spans="1:61" x14ac:dyDescent="0.2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</row>
    <row r="642" spans="1:61" x14ac:dyDescent="0.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</row>
    <row r="643" spans="1:61" x14ac:dyDescent="0.2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</row>
    <row r="644" spans="1:61" x14ac:dyDescent="0.2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</row>
    <row r="645" spans="1:61" x14ac:dyDescent="0.2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</row>
    <row r="646" spans="1:61" x14ac:dyDescent="0.2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</row>
    <row r="647" spans="1:61" x14ac:dyDescent="0.2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</row>
    <row r="648" spans="1:61" x14ac:dyDescent="0.2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</row>
    <row r="649" spans="1:61" x14ac:dyDescent="0.2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</row>
    <row r="650" spans="1:61" x14ac:dyDescent="0.2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</row>
    <row r="651" spans="1:61" x14ac:dyDescent="0.2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</row>
    <row r="652" spans="1:61" x14ac:dyDescent="0.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</row>
    <row r="653" spans="1:61" x14ac:dyDescent="0.2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</row>
    <row r="654" spans="1:61" x14ac:dyDescent="0.2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</row>
    <row r="655" spans="1:61" x14ac:dyDescent="0.2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</row>
    <row r="656" spans="1:61" x14ac:dyDescent="0.2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</row>
    <row r="657" spans="1:61" x14ac:dyDescent="0.2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</row>
    <row r="658" spans="1:61" x14ac:dyDescent="0.2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</row>
    <row r="659" spans="1:61" x14ac:dyDescent="0.2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</row>
    <row r="660" spans="1:61" x14ac:dyDescent="0.2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</row>
    <row r="661" spans="1:61" x14ac:dyDescent="0.2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</row>
    <row r="662" spans="1:61" x14ac:dyDescent="0.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</row>
    <row r="663" spans="1:61" x14ac:dyDescent="0.2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</row>
    <row r="664" spans="1:61" x14ac:dyDescent="0.2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</row>
    <row r="665" spans="1:61" x14ac:dyDescent="0.2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</row>
    <row r="666" spans="1:61" x14ac:dyDescent="0.2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</row>
    <row r="667" spans="1:61" x14ac:dyDescent="0.2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</row>
    <row r="668" spans="1:61" x14ac:dyDescent="0.2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</row>
    <row r="669" spans="1:61" x14ac:dyDescent="0.2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</row>
    <row r="670" spans="1:61" x14ac:dyDescent="0.2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</row>
    <row r="671" spans="1:61" x14ac:dyDescent="0.2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</row>
    <row r="672" spans="1:61" x14ac:dyDescent="0.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</row>
    <row r="673" spans="1:61" x14ac:dyDescent="0.2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</row>
    <row r="674" spans="1:61" x14ac:dyDescent="0.2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</row>
    <row r="675" spans="1:61" x14ac:dyDescent="0.2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</row>
    <row r="676" spans="1:61" x14ac:dyDescent="0.2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</row>
    <row r="677" spans="1:61" x14ac:dyDescent="0.2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</row>
    <row r="678" spans="1:61" x14ac:dyDescent="0.2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</row>
    <row r="679" spans="1:61" x14ac:dyDescent="0.2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</row>
    <row r="680" spans="1:61" x14ac:dyDescent="0.2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</row>
    <row r="681" spans="1:61" x14ac:dyDescent="0.2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</row>
    <row r="682" spans="1:61" x14ac:dyDescent="0.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</row>
    <row r="683" spans="1:61" x14ac:dyDescent="0.2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</row>
    <row r="684" spans="1:61" x14ac:dyDescent="0.2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</row>
    <row r="685" spans="1:61" x14ac:dyDescent="0.2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</row>
    <row r="686" spans="1:61" x14ac:dyDescent="0.2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</row>
    <row r="687" spans="1:61" x14ac:dyDescent="0.2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</row>
  </sheetData>
  <mergeCells count="47">
    <mergeCell ref="B19:H19"/>
    <mergeCell ref="B4:C4"/>
    <mergeCell ref="I4:J4"/>
    <mergeCell ref="B5:C5"/>
    <mergeCell ref="E5:F5"/>
    <mergeCell ref="H5:J5"/>
    <mergeCell ref="D37:J37"/>
    <mergeCell ref="A23:B23"/>
    <mergeCell ref="D27:J27"/>
    <mergeCell ref="D28:J28"/>
    <mergeCell ref="D29:J29"/>
    <mergeCell ref="D30:J30"/>
    <mergeCell ref="D31:J31"/>
    <mergeCell ref="D32:J32"/>
    <mergeCell ref="D33:J33"/>
    <mergeCell ref="D34:J34"/>
    <mergeCell ref="D35:J35"/>
    <mergeCell ref="D36:J36"/>
    <mergeCell ref="A45:B45"/>
    <mergeCell ref="C45:D45"/>
    <mergeCell ref="E45:E47"/>
    <mergeCell ref="F45:H45"/>
    <mergeCell ref="I45:J45"/>
    <mergeCell ref="D38:J38"/>
    <mergeCell ref="D39:J39"/>
    <mergeCell ref="D40:J40"/>
    <mergeCell ref="D41:J41"/>
    <mergeCell ref="I42:J42"/>
    <mergeCell ref="A50:J50"/>
    <mergeCell ref="A46:B46"/>
    <mergeCell ref="C46:D46"/>
    <mergeCell ref="F46:H46"/>
    <mergeCell ref="I46:J46"/>
    <mergeCell ref="A47:B47"/>
    <mergeCell ref="C47:D47"/>
    <mergeCell ref="F47:H47"/>
    <mergeCell ref="I47:J47"/>
    <mergeCell ref="A48:B48"/>
    <mergeCell ref="D48:E48"/>
    <mergeCell ref="G48:H48"/>
    <mergeCell ref="I48:J48"/>
    <mergeCell ref="C49:J49"/>
    <mergeCell ref="A51:J51"/>
    <mergeCell ref="B52:C52"/>
    <mergeCell ref="D52:J52"/>
    <mergeCell ref="B53:C53"/>
    <mergeCell ref="D53:F53"/>
  </mergeCells>
  <printOptions horizontalCentered="1" verticalCentered="1"/>
  <pageMargins left="0.5" right="0.5" top="0.5" bottom="0.5" header="0.5" footer="0.5"/>
  <pageSetup scale="89" orientation="portrait" horizontalDpi="4294967293" verticalDpi="4294967293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687"/>
  <sheetViews>
    <sheetView zoomScale="178" zoomScaleNormal="178" workbookViewId="0">
      <selection activeCell="L20" sqref="L20"/>
    </sheetView>
  </sheetViews>
  <sheetFormatPr defaultRowHeight="12.75" x14ac:dyDescent="0.2"/>
  <cols>
    <col min="1" max="2" width="10.28515625" customWidth="1"/>
    <col min="3" max="10" width="9.5703125" customWidth="1"/>
  </cols>
  <sheetData>
    <row r="1" spans="1:61" ht="18.75" customHeight="1" thickTop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</row>
    <row r="2" spans="1:61" ht="12" customHeight="1" x14ac:dyDescent="0.2">
      <c r="A2" s="4" t="s">
        <v>1</v>
      </c>
      <c r="B2" s="5"/>
      <c r="C2" s="6"/>
      <c r="D2" s="6"/>
      <c r="E2" s="6"/>
      <c r="F2" s="6"/>
      <c r="G2" s="6"/>
      <c r="H2" s="5"/>
      <c r="I2" s="6"/>
      <c r="J2" s="7"/>
    </row>
    <row r="3" spans="1:61" ht="12.75" customHeight="1" thickBot="1" x14ac:dyDescent="0.25">
      <c r="A3" s="8"/>
      <c r="B3" s="9"/>
      <c r="C3" s="10" t="s">
        <v>2</v>
      </c>
      <c r="D3" s="11"/>
      <c r="E3" s="11"/>
      <c r="F3" s="11"/>
      <c r="G3" s="11"/>
      <c r="H3" s="12"/>
      <c r="I3" s="13" t="s">
        <v>3</v>
      </c>
      <c r="J3" s="14">
        <v>44282</v>
      </c>
    </row>
    <row r="4" spans="1:61" ht="15.95" customHeight="1" thickTop="1" x14ac:dyDescent="0.2">
      <c r="A4" s="15" t="s">
        <v>4</v>
      </c>
      <c r="B4" s="145" t="s">
        <v>122</v>
      </c>
      <c r="C4" s="146"/>
      <c r="D4" s="16" t="s">
        <v>5</v>
      </c>
      <c r="E4" s="135" t="s">
        <v>124</v>
      </c>
      <c r="F4" s="16" t="s">
        <v>6</v>
      </c>
      <c r="G4" s="135" t="s">
        <v>7</v>
      </c>
      <c r="H4" s="16" t="s">
        <v>8</v>
      </c>
      <c r="I4" s="145" t="s">
        <v>123</v>
      </c>
      <c r="J4" s="147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</row>
    <row r="5" spans="1:61" ht="15.95" customHeight="1" x14ac:dyDescent="0.2">
      <c r="A5" s="19" t="s">
        <v>9</v>
      </c>
      <c r="B5" s="148" t="s">
        <v>126</v>
      </c>
      <c r="C5" s="149"/>
      <c r="D5" s="20" t="s">
        <v>10</v>
      </c>
      <c r="E5" s="150" t="s">
        <v>181</v>
      </c>
      <c r="F5" s="150"/>
      <c r="G5" s="20" t="s">
        <v>11</v>
      </c>
      <c r="H5" s="151" t="s">
        <v>252</v>
      </c>
      <c r="I5" s="152"/>
      <c r="J5" s="153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</row>
    <row r="6" spans="1:61" ht="15.95" customHeight="1" thickBot="1" x14ac:dyDescent="0.25">
      <c r="A6" s="21" t="s">
        <v>12</v>
      </c>
      <c r="B6" s="122">
        <v>5760</v>
      </c>
      <c r="C6" s="23" t="s">
        <v>13</v>
      </c>
      <c r="D6" s="119">
        <v>12</v>
      </c>
      <c r="E6" s="23" t="s">
        <v>14</v>
      </c>
      <c r="F6" s="122"/>
      <c r="G6" s="23" t="s">
        <v>15</v>
      </c>
      <c r="H6" s="119"/>
      <c r="I6" s="25" t="s">
        <v>16</v>
      </c>
      <c r="J6" s="120" t="s">
        <v>243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</row>
    <row r="7" spans="1:61" ht="15.95" customHeight="1" thickTop="1" x14ac:dyDescent="0.2">
      <c r="A7" s="27" t="s">
        <v>17</v>
      </c>
      <c r="B7" s="28">
        <v>9.25</v>
      </c>
      <c r="C7" s="29" t="s">
        <v>215</v>
      </c>
      <c r="D7" s="28">
        <v>145</v>
      </c>
      <c r="E7" s="29" t="s">
        <v>19</v>
      </c>
      <c r="F7" s="30" t="s">
        <v>20</v>
      </c>
      <c r="G7" s="31" t="s">
        <v>21</v>
      </c>
      <c r="H7" s="29" t="s">
        <v>22</v>
      </c>
      <c r="I7" s="32"/>
      <c r="J7" s="33">
        <v>3</v>
      </c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</row>
    <row r="8" spans="1:61" ht="15.95" customHeight="1" x14ac:dyDescent="0.2">
      <c r="A8" s="34" t="s">
        <v>23</v>
      </c>
      <c r="B8" s="35">
        <v>41</v>
      </c>
      <c r="C8" s="36" t="s">
        <v>24</v>
      </c>
      <c r="D8" s="37" t="s">
        <v>233</v>
      </c>
      <c r="E8" s="36" t="s">
        <v>25</v>
      </c>
      <c r="F8" s="38">
        <v>1100</v>
      </c>
      <c r="G8" s="39"/>
      <c r="H8" s="36" t="s">
        <v>26</v>
      </c>
      <c r="I8" s="40"/>
      <c r="J8" s="131">
        <v>8.75</v>
      </c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</row>
    <row r="9" spans="1:61" ht="15.95" customHeight="1" x14ac:dyDescent="0.2">
      <c r="A9" s="34" t="s">
        <v>27</v>
      </c>
      <c r="B9" s="35">
        <v>17</v>
      </c>
      <c r="C9" s="36" t="s">
        <v>28</v>
      </c>
      <c r="D9" s="35" t="s">
        <v>234</v>
      </c>
      <c r="E9" s="36" t="s">
        <v>29</v>
      </c>
      <c r="F9" s="38">
        <v>75</v>
      </c>
      <c r="G9" s="39">
        <v>75</v>
      </c>
      <c r="H9" s="36" t="s">
        <v>30</v>
      </c>
      <c r="I9" s="38"/>
      <c r="J9" s="41" t="s">
        <v>134</v>
      </c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</row>
    <row r="10" spans="1:61" ht="15.95" customHeight="1" x14ac:dyDescent="0.2">
      <c r="A10" s="34" t="s">
        <v>31</v>
      </c>
      <c r="B10" s="35">
        <v>6</v>
      </c>
      <c r="C10" s="36" t="s">
        <v>32</v>
      </c>
      <c r="D10" s="35"/>
      <c r="E10" s="36" t="s">
        <v>33</v>
      </c>
      <c r="F10" s="38" t="s">
        <v>119</v>
      </c>
      <c r="G10" s="39" t="s">
        <v>119</v>
      </c>
      <c r="H10" s="36" t="s">
        <v>34</v>
      </c>
      <c r="I10" s="38"/>
      <c r="J10" s="41">
        <v>613</v>
      </c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</row>
    <row r="11" spans="1:61" ht="15.95" customHeight="1" x14ac:dyDescent="0.2">
      <c r="A11" s="34" t="s">
        <v>35</v>
      </c>
      <c r="B11" s="37" t="s">
        <v>145</v>
      </c>
      <c r="C11" s="36" t="s">
        <v>36</v>
      </c>
      <c r="D11" s="35">
        <v>112</v>
      </c>
      <c r="E11" s="36" t="s">
        <v>34</v>
      </c>
      <c r="F11" s="38" t="s">
        <v>120</v>
      </c>
      <c r="G11" s="39" t="s">
        <v>120</v>
      </c>
      <c r="H11" s="36" t="s">
        <v>37</v>
      </c>
      <c r="I11" s="38"/>
      <c r="J11" s="41" t="s">
        <v>235</v>
      </c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</row>
    <row r="12" spans="1:61" ht="15.95" customHeight="1" x14ac:dyDescent="0.2">
      <c r="A12" s="34" t="s">
        <v>38</v>
      </c>
      <c r="B12" s="116">
        <v>10.8</v>
      </c>
      <c r="C12" s="36" t="s">
        <v>39</v>
      </c>
      <c r="D12" s="35"/>
      <c r="E12" s="36" t="s">
        <v>40</v>
      </c>
      <c r="F12" s="38" t="s">
        <v>121</v>
      </c>
      <c r="G12" s="39" t="s">
        <v>121</v>
      </c>
      <c r="H12" s="36" t="s">
        <v>41</v>
      </c>
      <c r="I12" s="42"/>
      <c r="J12" s="132" t="s">
        <v>221</v>
      </c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</row>
    <row r="13" spans="1:61" ht="15.95" customHeight="1" thickBot="1" x14ac:dyDescent="0.25">
      <c r="A13" s="34" t="s">
        <v>42</v>
      </c>
      <c r="B13" s="35">
        <v>6.8</v>
      </c>
      <c r="C13" s="43" t="s">
        <v>43</v>
      </c>
      <c r="D13" s="44"/>
      <c r="E13" s="36" t="s">
        <v>44</v>
      </c>
      <c r="F13" s="38">
        <f>F9*4.41</f>
        <v>330.75</v>
      </c>
      <c r="G13" s="39">
        <f>G9*4.41</f>
        <v>330.75</v>
      </c>
      <c r="H13" s="36" t="s">
        <v>45</v>
      </c>
      <c r="I13" s="38"/>
      <c r="J13" s="41">
        <v>4534</v>
      </c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</row>
    <row r="14" spans="1:61" ht="15.95" customHeight="1" x14ac:dyDescent="0.2">
      <c r="A14" s="34" t="s">
        <v>46</v>
      </c>
      <c r="B14" s="35">
        <v>900</v>
      </c>
      <c r="C14" s="45" t="s">
        <v>47</v>
      </c>
      <c r="D14" s="46" t="s">
        <v>48</v>
      </c>
      <c r="E14" s="36" t="s">
        <v>49</v>
      </c>
      <c r="F14" s="38"/>
      <c r="G14" s="39"/>
      <c r="H14" s="36" t="s">
        <v>50</v>
      </c>
      <c r="I14" s="38"/>
      <c r="J14" s="41">
        <v>5760</v>
      </c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</row>
    <row r="15" spans="1:61" ht="15.95" customHeight="1" thickBot="1" x14ac:dyDescent="0.25">
      <c r="A15" s="34" t="s">
        <v>51</v>
      </c>
      <c r="B15" s="35">
        <v>140</v>
      </c>
      <c r="C15" s="36" t="s">
        <v>52</v>
      </c>
      <c r="D15" s="35">
        <v>6</v>
      </c>
      <c r="E15" s="43" t="s">
        <v>53</v>
      </c>
      <c r="F15" s="47"/>
      <c r="G15" s="48"/>
      <c r="H15" s="36" t="s">
        <v>54</v>
      </c>
      <c r="I15" s="38"/>
      <c r="J15" s="41">
        <v>1226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</row>
    <row r="16" spans="1:61" ht="15.95" customHeight="1" x14ac:dyDescent="0.2">
      <c r="A16" s="34" t="s">
        <v>55</v>
      </c>
      <c r="B16" s="35">
        <v>0</v>
      </c>
      <c r="C16" s="36" t="s">
        <v>56</v>
      </c>
      <c r="D16" s="35"/>
      <c r="E16" s="29" t="s">
        <v>57</v>
      </c>
      <c r="F16" s="49"/>
      <c r="G16" s="50"/>
      <c r="H16" s="36" t="s">
        <v>58</v>
      </c>
      <c r="I16" s="38"/>
      <c r="J16" s="41">
        <v>40</v>
      </c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</row>
    <row r="17" spans="1:61" ht="15.95" customHeight="1" x14ac:dyDescent="0.2">
      <c r="A17" s="34" t="s">
        <v>59</v>
      </c>
      <c r="B17" s="35">
        <v>6.5</v>
      </c>
      <c r="C17" s="36" t="s">
        <v>60</v>
      </c>
      <c r="D17" s="35"/>
      <c r="E17" s="51"/>
      <c r="F17" s="52" t="s">
        <v>61</v>
      </c>
      <c r="G17" s="53" t="s">
        <v>62</v>
      </c>
      <c r="H17" s="36" t="s">
        <v>63</v>
      </c>
      <c r="I17" s="38"/>
      <c r="J17" s="41">
        <v>30.7</v>
      </c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</row>
    <row r="18" spans="1:61" ht="15.95" customHeight="1" thickBot="1" x14ac:dyDescent="0.25">
      <c r="A18" s="54" t="s">
        <v>64</v>
      </c>
      <c r="B18" s="44">
        <v>2</v>
      </c>
      <c r="C18" s="43" t="s">
        <v>65</v>
      </c>
      <c r="D18" s="44">
        <v>6</v>
      </c>
      <c r="E18" s="43" t="s">
        <v>66</v>
      </c>
      <c r="F18" s="47"/>
      <c r="G18" s="48"/>
      <c r="H18" s="55" t="s">
        <v>67</v>
      </c>
      <c r="I18" s="47"/>
      <c r="J18" s="56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</row>
    <row r="19" spans="1:61" ht="15.95" customHeight="1" thickTop="1" x14ac:dyDescent="0.2">
      <c r="A19" s="57" t="s">
        <v>68</v>
      </c>
      <c r="B19" s="154" t="s">
        <v>146</v>
      </c>
      <c r="C19" s="154"/>
      <c r="D19" s="154"/>
      <c r="E19" s="154"/>
      <c r="F19" s="154"/>
      <c r="G19" s="154"/>
      <c r="H19" s="154"/>
      <c r="I19" s="58" t="s">
        <v>69</v>
      </c>
      <c r="J19" s="59" t="s">
        <v>194</v>
      </c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</row>
    <row r="20" spans="1:61" ht="15.95" customHeight="1" thickBot="1" x14ac:dyDescent="0.25">
      <c r="A20" s="60" t="s">
        <v>70</v>
      </c>
      <c r="B20" s="61"/>
      <c r="C20" s="61"/>
      <c r="D20" s="61"/>
      <c r="E20" s="61"/>
      <c r="F20" s="61"/>
      <c r="G20" s="61"/>
      <c r="H20" s="61"/>
      <c r="I20" s="61"/>
      <c r="J20" s="62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</row>
    <row r="21" spans="1:61" ht="15.95" customHeight="1" thickTop="1" x14ac:dyDescent="0.2">
      <c r="A21" s="63" t="s">
        <v>71</v>
      </c>
      <c r="B21" s="64" t="s">
        <v>72</v>
      </c>
      <c r="C21" s="65" t="s">
        <v>73</v>
      </c>
      <c r="D21" s="65" t="s">
        <v>74</v>
      </c>
      <c r="E21" s="65" t="s">
        <v>75</v>
      </c>
      <c r="F21" s="65" t="s">
        <v>76</v>
      </c>
      <c r="G21" s="65" t="s">
        <v>77</v>
      </c>
      <c r="H21" s="65" t="s">
        <v>78</v>
      </c>
      <c r="I21" s="65" t="s">
        <v>79</v>
      </c>
      <c r="J21" s="66" t="s">
        <v>80</v>
      </c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</row>
    <row r="22" spans="1:61" ht="15.95" customHeight="1" thickBot="1" x14ac:dyDescent="0.25">
      <c r="A22" s="67">
        <v>44273</v>
      </c>
      <c r="B22" s="68" t="s">
        <v>81</v>
      </c>
      <c r="C22" s="69"/>
      <c r="D22" s="127"/>
      <c r="E22" s="69"/>
      <c r="F22" s="69"/>
      <c r="G22" s="69"/>
      <c r="H22" s="69"/>
      <c r="I22" s="69"/>
      <c r="J22" s="41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</row>
    <row r="23" spans="1:61" ht="15.95" customHeight="1" thickTop="1" x14ac:dyDescent="0.2">
      <c r="A23" s="157" t="s">
        <v>82</v>
      </c>
      <c r="B23" s="158"/>
      <c r="C23" s="38"/>
      <c r="D23" s="127"/>
      <c r="E23" s="69"/>
      <c r="F23" s="69"/>
      <c r="G23" s="69"/>
      <c r="H23" s="69"/>
      <c r="I23" s="69"/>
      <c r="J23" s="41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</row>
    <row r="24" spans="1:61" ht="15.95" customHeight="1" x14ac:dyDescent="0.2">
      <c r="A24" s="70" t="s">
        <v>216</v>
      </c>
      <c r="B24" s="71">
        <v>145</v>
      </c>
      <c r="C24" s="38"/>
      <c r="D24" s="69"/>
      <c r="E24" s="69"/>
      <c r="F24" s="69"/>
      <c r="G24" s="69"/>
      <c r="H24" s="69"/>
      <c r="I24" s="69"/>
      <c r="J24" s="41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</row>
    <row r="25" spans="1:61" ht="15.95" customHeight="1" thickBot="1" x14ac:dyDescent="0.25">
      <c r="A25" s="54" t="s">
        <v>84</v>
      </c>
      <c r="B25" s="72"/>
      <c r="C25" s="47"/>
      <c r="D25" s="73"/>
      <c r="E25" s="73"/>
      <c r="F25" s="73"/>
      <c r="G25" s="73"/>
      <c r="H25" s="73"/>
      <c r="I25" s="73"/>
      <c r="J25" s="56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</row>
    <row r="26" spans="1:61" ht="15.95" customHeight="1" thickTop="1" x14ac:dyDescent="0.2">
      <c r="A26" s="74" t="s">
        <v>85</v>
      </c>
      <c r="B26" s="75" t="s">
        <v>86</v>
      </c>
      <c r="C26" s="75" t="s">
        <v>87</v>
      </c>
      <c r="D26" s="76" t="s">
        <v>88</v>
      </c>
      <c r="E26" s="76"/>
      <c r="F26" s="76"/>
      <c r="G26" s="76"/>
      <c r="H26" s="76"/>
      <c r="I26" s="76"/>
      <c r="J26" s="77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</row>
    <row r="27" spans="1:61" ht="15.95" customHeight="1" x14ac:dyDescent="0.2">
      <c r="A27" s="78">
        <v>0.25</v>
      </c>
      <c r="B27" s="79">
        <v>0.33333333333333331</v>
      </c>
      <c r="C27" s="80">
        <v>2</v>
      </c>
      <c r="D27" s="142" t="s">
        <v>245</v>
      </c>
      <c r="E27" s="143"/>
      <c r="F27" s="143"/>
      <c r="G27" s="143"/>
      <c r="H27" s="143"/>
      <c r="I27" s="143"/>
      <c r="J27" s="144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</row>
    <row r="28" spans="1:61" ht="15.95" customHeight="1" x14ac:dyDescent="0.2">
      <c r="A28" s="81">
        <v>0.33333333333333331</v>
      </c>
      <c r="B28" s="79">
        <v>0.4375</v>
      </c>
      <c r="C28" s="80">
        <v>2.5</v>
      </c>
      <c r="D28" s="142" t="s">
        <v>246</v>
      </c>
      <c r="E28" s="143"/>
      <c r="F28" s="143"/>
      <c r="G28" s="143"/>
      <c r="H28" s="143"/>
      <c r="I28" s="143"/>
      <c r="J28" s="144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</row>
    <row r="29" spans="1:61" ht="15.95" customHeight="1" x14ac:dyDescent="0.2">
      <c r="A29" s="78">
        <v>0.4375</v>
      </c>
      <c r="B29" s="79">
        <v>0.6875</v>
      </c>
      <c r="C29" s="80">
        <v>6</v>
      </c>
      <c r="D29" s="142" t="s">
        <v>247</v>
      </c>
      <c r="E29" s="143"/>
      <c r="F29" s="143"/>
      <c r="G29" s="143"/>
      <c r="H29" s="143"/>
      <c r="I29" s="143"/>
      <c r="J29" s="144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</row>
    <row r="30" spans="1:61" ht="15.95" customHeight="1" x14ac:dyDescent="0.2">
      <c r="A30" s="78">
        <v>0.6875</v>
      </c>
      <c r="B30" s="79">
        <v>0.75</v>
      </c>
      <c r="C30" s="80">
        <v>1.5</v>
      </c>
      <c r="D30" s="142" t="s">
        <v>248</v>
      </c>
      <c r="E30" s="143"/>
      <c r="F30" s="143"/>
      <c r="G30" s="143"/>
      <c r="H30" s="143"/>
      <c r="I30" s="143"/>
      <c r="J30" s="144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</row>
    <row r="31" spans="1:61" ht="15.95" customHeight="1" x14ac:dyDescent="0.2">
      <c r="A31" s="81">
        <v>0.75</v>
      </c>
      <c r="B31" s="79">
        <v>0.91666666666666663</v>
      </c>
      <c r="C31" s="80">
        <v>4</v>
      </c>
      <c r="D31" s="142" t="s">
        <v>249</v>
      </c>
      <c r="E31" s="143"/>
      <c r="F31" s="143"/>
      <c r="G31" s="143"/>
      <c r="H31" s="143"/>
      <c r="I31" s="143"/>
      <c r="J31" s="144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</row>
    <row r="32" spans="1:61" ht="15.95" customHeight="1" x14ac:dyDescent="0.2">
      <c r="A32" s="81">
        <v>0.91666666666666663</v>
      </c>
      <c r="B32" s="79">
        <v>0.1875</v>
      </c>
      <c r="C32" s="80">
        <v>6.5</v>
      </c>
      <c r="D32" s="142" t="s">
        <v>250</v>
      </c>
      <c r="E32" s="143"/>
      <c r="F32" s="143"/>
      <c r="G32" s="143"/>
      <c r="H32" s="143"/>
      <c r="I32" s="143"/>
      <c r="J32" s="144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</row>
    <row r="33" spans="1:61" ht="15.95" customHeight="1" x14ac:dyDescent="0.2">
      <c r="A33" s="81">
        <v>0.1875</v>
      </c>
      <c r="B33" s="79">
        <v>0.25</v>
      </c>
      <c r="C33" s="80">
        <v>1.5</v>
      </c>
      <c r="D33" s="161" t="s">
        <v>251</v>
      </c>
      <c r="E33" s="143"/>
      <c r="F33" s="143"/>
      <c r="G33" s="143"/>
      <c r="H33" s="143"/>
      <c r="I33" s="143"/>
      <c r="J33" s="144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</row>
    <row r="34" spans="1:61" ht="15.95" customHeight="1" x14ac:dyDescent="0.2">
      <c r="A34" s="81"/>
      <c r="B34" s="79"/>
      <c r="C34" s="80"/>
      <c r="D34" s="142"/>
      <c r="E34" s="143"/>
      <c r="F34" s="143"/>
      <c r="G34" s="143"/>
      <c r="H34" s="143"/>
      <c r="I34" s="143"/>
      <c r="J34" s="144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</row>
    <row r="35" spans="1:61" ht="15.95" customHeight="1" x14ac:dyDescent="0.2">
      <c r="A35" s="81"/>
      <c r="B35" s="79"/>
      <c r="C35" s="80"/>
      <c r="D35" s="142"/>
      <c r="E35" s="143"/>
      <c r="F35" s="143"/>
      <c r="G35" s="143"/>
      <c r="H35" s="143"/>
      <c r="I35" s="143"/>
      <c r="J35" s="144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</row>
    <row r="36" spans="1:61" ht="15.95" customHeight="1" x14ac:dyDescent="0.2">
      <c r="A36" s="81"/>
      <c r="B36" s="79"/>
      <c r="C36" s="80"/>
      <c r="D36" s="142"/>
      <c r="E36" s="143"/>
      <c r="F36" s="143"/>
      <c r="G36" s="143"/>
      <c r="H36" s="143"/>
      <c r="I36" s="143"/>
      <c r="J36" s="144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</row>
    <row r="37" spans="1:61" ht="15.95" customHeight="1" x14ac:dyDescent="0.2">
      <c r="A37" s="81"/>
      <c r="B37" s="79"/>
      <c r="C37" s="80"/>
      <c r="D37" s="142"/>
      <c r="E37" s="143"/>
      <c r="F37" s="143"/>
      <c r="G37" s="143"/>
      <c r="H37" s="143"/>
      <c r="I37" s="143"/>
      <c r="J37" s="144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</row>
    <row r="38" spans="1:61" ht="15.95" customHeight="1" x14ac:dyDescent="0.2">
      <c r="A38" s="81"/>
      <c r="B38" s="79"/>
      <c r="C38" s="80"/>
      <c r="D38" s="142"/>
      <c r="E38" s="143"/>
      <c r="F38" s="143"/>
      <c r="G38" s="143"/>
      <c r="H38" s="143"/>
      <c r="I38" s="143"/>
      <c r="J38" s="144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</row>
    <row r="39" spans="1:61" ht="15.95" customHeight="1" x14ac:dyDescent="0.2">
      <c r="A39" s="81"/>
      <c r="B39" s="79"/>
      <c r="C39" s="80"/>
      <c r="D39" s="142"/>
      <c r="E39" s="143"/>
      <c r="F39" s="143"/>
      <c r="G39" s="143"/>
      <c r="H39" s="143"/>
      <c r="I39" s="143"/>
      <c r="J39" s="144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</row>
    <row r="40" spans="1:61" ht="15.95" customHeight="1" x14ac:dyDescent="0.2">
      <c r="A40" s="81"/>
      <c r="B40" s="79"/>
      <c r="C40" s="80"/>
      <c r="D40" s="142"/>
      <c r="E40" s="143"/>
      <c r="F40" s="143"/>
      <c r="G40" s="143"/>
      <c r="H40" s="143"/>
      <c r="I40" s="143"/>
      <c r="J40" s="144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</row>
    <row r="41" spans="1:61" ht="15.95" customHeight="1" thickBot="1" x14ac:dyDescent="0.25">
      <c r="A41" s="82"/>
      <c r="B41" s="83"/>
      <c r="C41" s="84">
        <f>SUM(C27:C40)</f>
        <v>24</v>
      </c>
      <c r="D41" s="162"/>
      <c r="E41" s="163"/>
      <c r="F41" s="163"/>
      <c r="G41" s="163"/>
      <c r="H41" s="163"/>
      <c r="I41" s="163"/>
      <c r="J41" s="164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</row>
    <row r="42" spans="1:61" ht="15.95" customHeight="1" thickTop="1" x14ac:dyDescent="0.2">
      <c r="A42" s="85" t="s">
        <v>89</v>
      </c>
      <c r="B42" s="86"/>
      <c r="C42" s="87" t="s">
        <v>90</v>
      </c>
      <c r="D42" s="86"/>
      <c r="E42" s="88" t="s">
        <v>91</v>
      </c>
      <c r="F42" s="86"/>
      <c r="G42" s="87" t="s">
        <v>92</v>
      </c>
      <c r="H42" s="89"/>
      <c r="I42" s="159" t="s">
        <v>93</v>
      </c>
      <c r="J42" s="160"/>
      <c r="K42" s="18"/>
      <c r="L42" s="90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</row>
    <row r="43" spans="1:61" ht="15.95" customHeight="1" x14ac:dyDescent="0.2">
      <c r="A43" s="91" t="s">
        <v>94</v>
      </c>
      <c r="B43" s="92"/>
      <c r="C43" s="93" t="s">
        <v>95</v>
      </c>
      <c r="D43" s="92"/>
      <c r="E43" s="94" t="s">
        <v>96</v>
      </c>
      <c r="F43" s="92"/>
      <c r="G43" s="93" t="s">
        <v>97</v>
      </c>
      <c r="H43" s="95"/>
      <c r="I43" s="95"/>
      <c r="J43" s="96"/>
      <c r="K43" s="97"/>
      <c r="L43" s="90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</row>
    <row r="44" spans="1:61" ht="15.95" customHeight="1" thickBot="1" x14ac:dyDescent="0.25">
      <c r="A44" s="98" t="s">
        <v>98</v>
      </c>
      <c r="B44" s="99"/>
      <c r="C44" s="100" t="s">
        <v>99</v>
      </c>
      <c r="D44" s="101"/>
      <c r="E44" s="102" t="s">
        <v>100</v>
      </c>
      <c r="F44" s="101"/>
      <c r="G44" s="103" t="s">
        <v>101</v>
      </c>
      <c r="H44" s="104"/>
      <c r="I44" s="104"/>
      <c r="J44" s="105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</row>
    <row r="45" spans="1:61" ht="13.5" customHeight="1" thickTop="1" thickBot="1" x14ac:dyDescent="0.25">
      <c r="A45" s="165" t="s">
        <v>102</v>
      </c>
      <c r="B45" s="166"/>
      <c r="C45" s="167">
        <v>56165</v>
      </c>
      <c r="D45" s="168"/>
      <c r="E45" s="169"/>
      <c r="F45" s="172" t="s">
        <v>103</v>
      </c>
      <c r="G45" s="173"/>
      <c r="H45" s="174"/>
      <c r="I45" s="175">
        <v>629531</v>
      </c>
      <c r="J45" s="176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</row>
    <row r="46" spans="1:61" ht="13.5" customHeight="1" thickBot="1" x14ac:dyDescent="0.25">
      <c r="A46" s="177" t="s">
        <v>104</v>
      </c>
      <c r="B46" s="178"/>
      <c r="C46" s="179">
        <v>3345</v>
      </c>
      <c r="D46" s="180"/>
      <c r="E46" s="170"/>
      <c r="F46" s="181" t="s">
        <v>105</v>
      </c>
      <c r="G46" s="182"/>
      <c r="H46" s="183"/>
      <c r="I46" s="184">
        <v>23495</v>
      </c>
      <c r="J46" s="185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</row>
    <row r="47" spans="1:61" ht="15.95" customHeight="1" thickBot="1" x14ac:dyDescent="0.25">
      <c r="A47" s="186" t="s">
        <v>106</v>
      </c>
      <c r="B47" s="187"/>
      <c r="C47" s="190">
        <f>SUM(C45+C46)</f>
        <v>59510</v>
      </c>
      <c r="D47" s="191"/>
      <c r="E47" s="171"/>
      <c r="F47" s="192" t="s">
        <v>107</v>
      </c>
      <c r="G47" s="193"/>
      <c r="H47" s="194"/>
      <c r="I47" s="195">
        <f>SUM(I45+I46)</f>
        <v>653026</v>
      </c>
      <c r="J47" s="196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</row>
    <row r="48" spans="1:61" ht="15.95" customHeight="1" thickTop="1" thickBot="1" x14ac:dyDescent="0.25">
      <c r="A48" s="197" t="s">
        <v>108</v>
      </c>
      <c r="B48" s="198"/>
      <c r="C48" s="106">
        <v>4270</v>
      </c>
      <c r="D48" s="199" t="s">
        <v>109</v>
      </c>
      <c r="E48" s="200"/>
      <c r="F48" s="107">
        <v>3920</v>
      </c>
      <c r="G48" s="199" t="s">
        <v>110</v>
      </c>
      <c r="H48" s="201"/>
      <c r="I48" s="202">
        <f>SUM(C48-F48)</f>
        <v>350</v>
      </c>
      <c r="J48" s="203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</row>
    <row r="49" spans="1:61" ht="15.95" customHeight="1" thickTop="1" x14ac:dyDescent="0.2">
      <c r="A49" s="108" t="s">
        <v>111</v>
      </c>
      <c r="B49" s="109"/>
      <c r="C49" s="204"/>
      <c r="D49" s="204"/>
      <c r="E49" s="204"/>
      <c r="F49" s="204"/>
      <c r="G49" s="204"/>
      <c r="H49" s="204"/>
      <c r="I49" s="204"/>
      <c r="J49" s="205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</row>
    <row r="50" spans="1:61" ht="15.95" customHeight="1" x14ac:dyDescent="0.2">
      <c r="A50" s="206"/>
      <c r="B50" s="151"/>
      <c r="C50" s="151"/>
      <c r="D50" s="151"/>
      <c r="E50" s="151"/>
      <c r="F50" s="151"/>
      <c r="G50" s="151"/>
      <c r="H50" s="151"/>
      <c r="I50" s="151"/>
      <c r="J50" s="207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</row>
    <row r="51" spans="1:61" ht="15.95" customHeight="1" x14ac:dyDescent="0.2">
      <c r="A51" s="206"/>
      <c r="B51" s="151"/>
      <c r="C51" s="151"/>
      <c r="D51" s="151"/>
      <c r="E51" s="151"/>
      <c r="F51" s="151"/>
      <c r="G51" s="151"/>
      <c r="H51" s="151"/>
      <c r="I51" s="151"/>
      <c r="J51" s="207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</row>
    <row r="52" spans="1:61" ht="15.95" customHeight="1" x14ac:dyDescent="0.2">
      <c r="A52" s="110" t="s">
        <v>112</v>
      </c>
      <c r="B52" s="208" t="s">
        <v>117</v>
      </c>
      <c r="C52" s="208"/>
      <c r="D52" s="151"/>
      <c r="E52" s="151"/>
      <c r="F52" s="151"/>
      <c r="G52" s="151"/>
      <c r="H52" s="151"/>
      <c r="I52" s="151"/>
      <c r="J52" s="207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</row>
    <row r="53" spans="1:61" ht="15.95" customHeight="1" thickBot="1" x14ac:dyDescent="0.25">
      <c r="A53" s="113" t="s">
        <v>113</v>
      </c>
      <c r="B53" s="188" t="s">
        <v>118</v>
      </c>
      <c r="C53" s="188"/>
      <c r="D53" s="188"/>
      <c r="E53" s="189"/>
      <c r="F53" s="189"/>
      <c r="G53" s="114" t="s">
        <v>114</v>
      </c>
      <c r="H53" s="61" t="s">
        <v>115</v>
      </c>
      <c r="I53" s="115" t="s">
        <v>116</v>
      </c>
      <c r="J53" s="62" t="s">
        <v>115</v>
      </c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</row>
    <row r="54" spans="1:61" ht="15.95" customHeight="1" thickTop="1" x14ac:dyDescent="0.2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</row>
    <row r="55" spans="1:61" ht="15.95" customHeight="1" x14ac:dyDescent="0.2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</row>
    <row r="56" spans="1:61" ht="15.95" customHeight="1" x14ac:dyDescent="0.2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</row>
    <row r="57" spans="1:61" ht="15.95" customHeight="1" x14ac:dyDescent="0.2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</row>
    <row r="58" spans="1:61" ht="15.95" customHeight="1" x14ac:dyDescent="0.2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</row>
    <row r="59" spans="1:61" ht="15.95" customHeight="1" x14ac:dyDescent="0.2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</row>
    <row r="60" spans="1:61" ht="15.95" customHeight="1" x14ac:dyDescent="0.2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</row>
    <row r="61" spans="1:61" ht="15.95" customHeight="1" x14ac:dyDescent="0.2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</row>
    <row r="62" spans="1:61" ht="15.95" customHeight="1" x14ac:dyDescent="0.2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</row>
    <row r="63" spans="1:61" ht="15.95" customHeight="1" x14ac:dyDescent="0.2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</row>
    <row r="64" spans="1:61" ht="15.95" customHeight="1" x14ac:dyDescent="0.2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</row>
    <row r="65" spans="1:61" ht="15.95" customHeight="1" x14ac:dyDescent="0.2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</row>
    <row r="66" spans="1:61" ht="15.95" customHeight="1" x14ac:dyDescent="0.2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</row>
    <row r="67" spans="1:61" x14ac:dyDescent="0.2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</row>
    <row r="68" spans="1:61" x14ac:dyDescent="0.2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</row>
    <row r="69" spans="1:61" x14ac:dyDescent="0.2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</row>
    <row r="70" spans="1:61" x14ac:dyDescent="0.2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</row>
    <row r="71" spans="1:61" x14ac:dyDescent="0.2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</row>
    <row r="72" spans="1:61" x14ac:dyDescent="0.2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</row>
    <row r="73" spans="1:61" x14ac:dyDescent="0.2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</row>
    <row r="74" spans="1:61" x14ac:dyDescent="0.2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</row>
    <row r="75" spans="1:61" x14ac:dyDescent="0.2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</row>
    <row r="76" spans="1:61" x14ac:dyDescent="0.2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</row>
    <row r="77" spans="1:61" x14ac:dyDescent="0.2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</row>
    <row r="78" spans="1:61" x14ac:dyDescent="0.2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</row>
    <row r="79" spans="1:61" x14ac:dyDescent="0.2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</row>
    <row r="80" spans="1:61" x14ac:dyDescent="0.2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</row>
    <row r="81" spans="1:61" x14ac:dyDescent="0.2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</row>
    <row r="82" spans="1:61" x14ac:dyDescent="0.2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</row>
    <row r="83" spans="1:61" x14ac:dyDescent="0.2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</row>
    <row r="84" spans="1:61" x14ac:dyDescent="0.2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</row>
    <row r="85" spans="1:61" x14ac:dyDescent="0.2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</row>
    <row r="86" spans="1:61" x14ac:dyDescent="0.2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</row>
    <row r="87" spans="1:61" x14ac:dyDescent="0.2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</row>
    <row r="88" spans="1:61" x14ac:dyDescent="0.2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</row>
    <row r="89" spans="1:61" x14ac:dyDescent="0.2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</row>
    <row r="90" spans="1:61" x14ac:dyDescent="0.2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</row>
    <row r="91" spans="1:61" x14ac:dyDescent="0.2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</row>
    <row r="92" spans="1:61" x14ac:dyDescent="0.2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</row>
    <row r="93" spans="1:61" x14ac:dyDescent="0.2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</row>
    <row r="94" spans="1:61" x14ac:dyDescent="0.2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</row>
    <row r="95" spans="1:61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</row>
    <row r="96" spans="1:61" x14ac:dyDescent="0.2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</row>
    <row r="97" spans="1:61" x14ac:dyDescent="0.2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</row>
    <row r="98" spans="1:61" x14ac:dyDescent="0.2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</row>
    <row r="99" spans="1:6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</row>
    <row r="100" spans="1:61" x14ac:dyDescent="0.2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</row>
    <row r="101" spans="1:61" x14ac:dyDescent="0.2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</row>
    <row r="102" spans="1:61" x14ac:dyDescent="0.2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</row>
    <row r="103" spans="1:61" x14ac:dyDescent="0.2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</row>
    <row r="104" spans="1:61" x14ac:dyDescent="0.2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</row>
    <row r="105" spans="1:61" x14ac:dyDescent="0.2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</row>
    <row r="106" spans="1:61" x14ac:dyDescent="0.2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</row>
    <row r="107" spans="1:61" x14ac:dyDescent="0.2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</row>
    <row r="108" spans="1:61" x14ac:dyDescent="0.2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</row>
    <row r="109" spans="1:61" x14ac:dyDescent="0.2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</row>
    <row r="110" spans="1:61" x14ac:dyDescent="0.2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</row>
    <row r="111" spans="1:61" x14ac:dyDescent="0.2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</row>
    <row r="112" spans="1:61" x14ac:dyDescent="0.2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</row>
    <row r="113" spans="1:61" x14ac:dyDescent="0.2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</row>
    <row r="114" spans="1:61" x14ac:dyDescent="0.2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</row>
    <row r="115" spans="1:61" x14ac:dyDescent="0.2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</row>
    <row r="116" spans="1:61" x14ac:dyDescent="0.2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</row>
    <row r="117" spans="1:61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</row>
    <row r="118" spans="1:61" x14ac:dyDescent="0.2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</row>
    <row r="119" spans="1:61" x14ac:dyDescent="0.2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</row>
    <row r="120" spans="1:61" x14ac:dyDescent="0.2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</row>
    <row r="121" spans="1:61" x14ac:dyDescent="0.2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</row>
    <row r="122" spans="1:61" x14ac:dyDescent="0.2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</row>
    <row r="123" spans="1:61" x14ac:dyDescent="0.2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</row>
    <row r="124" spans="1:61" x14ac:dyDescent="0.2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</row>
    <row r="125" spans="1:61" x14ac:dyDescent="0.2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</row>
    <row r="126" spans="1:61" x14ac:dyDescent="0.2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</row>
    <row r="127" spans="1:61" x14ac:dyDescent="0.2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</row>
    <row r="128" spans="1:61" x14ac:dyDescent="0.2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</row>
    <row r="129" spans="1:61" x14ac:dyDescent="0.2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</row>
    <row r="130" spans="1:61" x14ac:dyDescent="0.2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  <c r="BG130" s="18"/>
      <c r="BH130" s="18"/>
      <c r="BI130" s="18"/>
    </row>
    <row r="131" spans="1:61" x14ac:dyDescent="0.2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  <c r="BG131" s="18"/>
      <c r="BH131" s="18"/>
      <c r="BI131" s="18"/>
    </row>
    <row r="132" spans="1:61" x14ac:dyDescent="0.2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18"/>
      <c r="BC132" s="18"/>
      <c r="BD132" s="18"/>
      <c r="BE132" s="18"/>
      <c r="BF132" s="18"/>
      <c r="BG132" s="18"/>
      <c r="BH132" s="18"/>
      <c r="BI132" s="18"/>
    </row>
    <row r="133" spans="1:61" x14ac:dyDescent="0.2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  <c r="BD133" s="18"/>
      <c r="BE133" s="18"/>
      <c r="BF133" s="18"/>
      <c r="BG133" s="18"/>
      <c r="BH133" s="18"/>
      <c r="BI133" s="18"/>
    </row>
    <row r="134" spans="1:61" x14ac:dyDescent="0.2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  <c r="BG134" s="18"/>
      <c r="BH134" s="18"/>
      <c r="BI134" s="18"/>
    </row>
    <row r="135" spans="1:61" x14ac:dyDescent="0.2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A135" s="18"/>
      <c r="BB135" s="18"/>
      <c r="BC135" s="18"/>
      <c r="BD135" s="18"/>
      <c r="BE135" s="18"/>
      <c r="BF135" s="18"/>
      <c r="BG135" s="18"/>
      <c r="BH135" s="18"/>
      <c r="BI135" s="18"/>
    </row>
    <row r="136" spans="1:61" x14ac:dyDescent="0.2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AZ136" s="18"/>
      <c r="BA136" s="18"/>
      <c r="BB136" s="18"/>
      <c r="BC136" s="18"/>
      <c r="BD136" s="18"/>
      <c r="BE136" s="18"/>
      <c r="BF136" s="18"/>
      <c r="BG136" s="18"/>
      <c r="BH136" s="18"/>
      <c r="BI136" s="18"/>
    </row>
    <row r="137" spans="1:61" x14ac:dyDescent="0.2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  <c r="AZ137" s="18"/>
      <c r="BA137" s="18"/>
      <c r="BB137" s="18"/>
      <c r="BC137" s="18"/>
      <c r="BD137" s="18"/>
      <c r="BE137" s="18"/>
      <c r="BF137" s="18"/>
      <c r="BG137" s="18"/>
      <c r="BH137" s="18"/>
      <c r="BI137" s="18"/>
    </row>
    <row r="138" spans="1:61" x14ac:dyDescent="0.2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  <c r="BI138" s="18"/>
    </row>
    <row r="139" spans="1:61" x14ac:dyDescent="0.2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8"/>
      <c r="BC139" s="18"/>
      <c r="BD139" s="18"/>
      <c r="BE139" s="18"/>
      <c r="BF139" s="18"/>
      <c r="BG139" s="18"/>
      <c r="BH139" s="18"/>
      <c r="BI139" s="18"/>
    </row>
    <row r="140" spans="1:61" x14ac:dyDescent="0.2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  <c r="BB140" s="18"/>
      <c r="BC140" s="18"/>
      <c r="BD140" s="18"/>
      <c r="BE140" s="18"/>
      <c r="BF140" s="18"/>
      <c r="BG140" s="18"/>
      <c r="BH140" s="18"/>
      <c r="BI140" s="18"/>
    </row>
    <row r="141" spans="1:61" x14ac:dyDescent="0.2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8"/>
      <c r="BC141" s="18"/>
      <c r="BD141" s="18"/>
      <c r="BE141" s="18"/>
      <c r="BF141" s="18"/>
      <c r="BG141" s="18"/>
      <c r="BH141" s="18"/>
      <c r="BI141" s="18"/>
    </row>
    <row r="142" spans="1:61" x14ac:dyDescent="0.2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  <c r="AY142" s="18"/>
      <c r="AZ142" s="18"/>
      <c r="BA142" s="18"/>
      <c r="BB142" s="18"/>
      <c r="BC142" s="18"/>
      <c r="BD142" s="18"/>
      <c r="BE142" s="18"/>
      <c r="BF142" s="18"/>
      <c r="BG142" s="18"/>
      <c r="BH142" s="18"/>
      <c r="BI142" s="18"/>
    </row>
    <row r="143" spans="1:61" x14ac:dyDescent="0.2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AZ143" s="18"/>
      <c r="BA143" s="18"/>
      <c r="BB143" s="18"/>
      <c r="BC143" s="18"/>
      <c r="BD143" s="18"/>
      <c r="BE143" s="18"/>
      <c r="BF143" s="18"/>
      <c r="BG143" s="18"/>
      <c r="BH143" s="18"/>
      <c r="BI143" s="18"/>
    </row>
    <row r="144" spans="1:61" x14ac:dyDescent="0.2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  <c r="BA144" s="18"/>
      <c r="BB144" s="18"/>
      <c r="BC144" s="18"/>
      <c r="BD144" s="18"/>
      <c r="BE144" s="18"/>
      <c r="BF144" s="18"/>
      <c r="BG144" s="18"/>
      <c r="BH144" s="18"/>
      <c r="BI144" s="18"/>
    </row>
    <row r="145" spans="1:61" x14ac:dyDescent="0.2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  <c r="BI145" s="18"/>
    </row>
    <row r="146" spans="1:61" x14ac:dyDescent="0.2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</row>
    <row r="147" spans="1:61" x14ac:dyDescent="0.2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</row>
    <row r="148" spans="1:61" x14ac:dyDescent="0.2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  <c r="BI148" s="18"/>
    </row>
    <row r="149" spans="1:61" x14ac:dyDescent="0.2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  <c r="BA149" s="18"/>
      <c r="BB149" s="18"/>
      <c r="BC149" s="18"/>
      <c r="BD149" s="18"/>
      <c r="BE149" s="18"/>
      <c r="BF149" s="18"/>
      <c r="BG149" s="18"/>
      <c r="BH149" s="18"/>
      <c r="BI149" s="18"/>
    </row>
    <row r="150" spans="1:61" x14ac:dyDescent="0.2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</row>
    <row r="151" spans="1:61" x14ac:dyDescent="0.2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</row>
    <row r="152" spans="1:61" x14ac:dyDescent="0.2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  <c r="BG152" s="18"/>
      <c r="BH152" s="18"/>
      <c r="BI152" s="18"/>
    </row>
    <row r="153" spans="1:61" x14ac:dyDescent="0.2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8"/>
    </row>
    <row r="154" spans="1:61" x14ac:dyDescent="0.2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8"/>
      <c r="BC154" s="18"/>
      <c r="BD154" s="18"/>
      <c r="BE154" s="18"/>
      <c r="BF154" s="18"/>
      <c r="BG154" s="18"/>
      <c r="BH154" s="18"/>
      <c r="BI154" s="18"/>
    </row>
    <row r="155" spans="1:61" x14ac:dyDescent="0.2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8"/>
      <c r="AX155" s="18"/>
      <c r="AY155" s="18"/>
      <c r="AZ155" s="18"/>
      <c r="BA155" s="18"/>
      <c r="BB155" s="18"/>
      <c r="BC155" s="18"/>
      <c r="BD155" s="18"/>
      <c r="BE155" s="18"/>
      <c r="BF155" s="18"/>
      <c r="BG155" s="18"/>
      <c r="BH155" s="18"/>
      <c r="BI155" s="18"/>
    </row>
    <row r="156" spans="1:61" x14ac:dyDescent="0.2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  <c r="AY156" s="18"/>
      <c r="AZ156" s="18"/>
      <c r="BA156" s="18"/>
      <c r="BB156" s="18"/>
      <c r="BC156" s="18"/>
      <c r="BD156" s="18"/>
      <c r="BE156" s="18"/>
      <c r="BF156" s="18"/>
      <c r="BG156" s="18"/>
      <c r="BH156" s="18"/>
      <c r="BI156" s="18"/>
    </row>
    <row r="157" spans="1:61" x14ac:dyDescent="0.2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</row>
    <row r="158" spans="1:61" x14ac:dyDescent="0.2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  <c r="BI158" s="18"/>
    </row>
    <row r="159" spans="1:61" x14ac:dyDescent="0.2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</row>
    <row r="160" spans="1:61" x14ac:dyDescent="0.2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  <c r="BA160" s="18"/>
      <c r="BB160" s="18"/>
      <c r="BC160" s="18"/>
      <c r="BD160" s="18"/>
      <c r="BE160" s="18"/>
      <c r="BF160" s="18"/>
      <c r="BG160" s="18"/>
      <c r="BH160" s="18"/>
      <c r="BI160" s="18"/>
    </row>
    <row r="161" spans="1:61" x14ac:dyDescent="0.2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  <c r="AY161" s="18"/>
      <c r="AZ161" s="18"/>
      <c r="BA161" s="18"/>
      <c r="BB161" s="18"/>
      <c r="BC161" s="18"/>
      <c r="BD161" s="18"/>
      <c r="BE161" s="18"/>
      <c r="BF161" s="18"/>
      <c r="BG161" s="18"/>
      <c r="BH161" s="18"/>
      <c r="BI161" s="18"/>
    </row>
    <row r="162" spans="1:61" x14ac:dyDescent="0.2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  <c r="BA162" s="18"/>
      <c r="BB162" s="18"/>
      <c r="BC162" s="18"/>
      <c r="BD162" s="18"/>
      <c r="BE162" s="18"/>
      <c r="BF162" s="18"/>
      <c r="BG162" s="18"/>
      <c r="BH162" s="18"/>
      <c r="BI162" s="18"/>
    </row>
    <row r="163" spans="1:61" x14ac:dyDescent="0.2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  <c r="AV163" s="18"/>
      <c r="AW163" s="18"/>
      <c r="AX163" s="18"/>
      <c r="AY163" s="18"/>
      <c r="AZ163" s="18"/>
      <c r="BA163" s="18"/>
      <c r="BB163" s="18"/>
      <c r="BC163" s="18"/>
      <c r="BD163" s="18"/>
      <c r="BE163" s="18"/>
      <c r="BF163" s="18"/>
      <c r="BG163" s="18"/>
      <c r="BH163" s="18"/>
      <c r="BI163" s="18"/>
    </row>
    <row r="164" spans="1:61" x14ac:dyDescent="0.2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  <c r="AR164" s="18"/>
      <c r="AS164" s="18"/>
      <c r="AT164" s="18"/>
      <c r="AU164" s="18"/>
      <c r="AV164" s="18"/>
      <c r="AW164" s="18"/>
      <c r="AX164" s="18"/>
      <c r="AY164" s="18"/>
      <c r="AZ164" s="18"/>
      <c r="BA164" s="18"/>
      <c r="BB164" s="18"/>
      <c r="BC164" s="18"/>
      <c r="BD164" s="18"/>
      <c r="BE164" s="18"/>
      <c r="BF164" s="18"/>
      <c r="BG164" s="18"/>
      <c r="BH164" s="18"/>
      <c r="BI164" s="18"/>
    </row>
    <row r="165" spans="1:61" x14ac:dyDescent="0.2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8"/>
      <c r="BI165" s="18"/>
    </row>
    <row r="166" spans="1:61" x14ac:dyDescent="0.2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8"/>
      <c r="BA166" s="18"/>
      <c r="BB166" s="18"/>
      <c r="BC166" s="18"/>
      <c r="BD166" s="18"/>
      <c r="BE166" s="18"/>
      <c r="BF166" s="18"/>
      <c r="BG166" s="18"/>
      <c r="BH166" s="18"/>
      <c r="BI166" s="18"/>
    </row>
    <row r="167" spans="1:61" x14ac:dyDescent="0.2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A167" s="18"/>
      <c r="BB167" s="18"/>
      <c r="BC167" s="18"/>
      <c r="BD167" s="18"/>
      <c r="BE167" s="18"/>
      <c r="BF167" s="18"/>
      <c r="BG167" s="18"/>
      <c r="BH167" s="18"/>
      <c r="BI167" s="18"/>
    </row>
    <row r="168" spans="1:61" x14ac:dyDescent="0.2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  <c r="BG168" s="18"/>
      <c r="BH168" s="18"/>
      <c r="BI168" s="18"/>
    </row>
    <row r="169" spans="1:61" x14ac:dyDescent="0.2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8"/>
    </row>
    <row r="170" spans="1:61" x14ac:dyDescent="0.2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  <c r="BG170" s="18"/>
      <c r="BH170" s="18"/>
      <c r="BI170" s="18"/>
    </row>
    <row r="171" spans="1:61" x14ac:dyDescent="0.2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</row>
    <row r="172" spans="1:61" x14ac:dyDescent="0.2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  <c r="BG172" s="18"/>
      <c r="BH172" s="18"/>
      <c r="BI172" s="18"/>
    </row>
    <row r="173" spans="1:61" x14ac:dyDescent="0.2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  <c r="BB173" s="18"/>
      <c r="BC173" s="18"/>
      <c r="BD173" s="18"/>
      <c r="BE173" s="18"/>
      <c r="BF173" s="18"/>
      <c r="BG173" s="18"/>
      <c r="BH173" s="18"/>
      <c r="BI173" s="18"/>
    </row>
    <row r="174" spans="1:61" x14ac:dyDescent="0.2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</row>
    <row r="175" spans="1:61" x14ac:dyDescent="0.2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  <c r="AY175" s="18"/>
      <c r="AZ175" s="18"/>
      <c r="BA175" s="18"/>
      <c r="BB175" s="18"/>
      <c r="BC175" s="18"/>
      <c r="BD175" s="18"/>
      <c r="BE175" s="18"/>
      <c r="BF175" s="18"/>
      <c r="BG175" s="18"/>
      <c r="BH175" s="18"/>
      <c r="BI175" s="18"/>
    </row>
    <row r="176" spans="1:61" x14ac:dyDescent="0.2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8"/>
      <c r="AY176" s="18"/>
      <c r="AZ176" s="18"/>
      <c r="BA176" s="18"/>
      <c r="BB176" s="18"/>
      <c r="BC176" s="18"/>
      <c r="BD176" s="18"/>
      <c r="BE176" s="18"/>
      <c r="BF176" s="18"/>
      <c r="BG176" s="18"/>
      <c r="BH176" s="18"/>
      <c r="BI176" s="18"/>
    </row>
    <row r="177" spans="1:61" x14ac:dyDescent="0.2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8"/>
      <c r="AY177" s="18"/>
      <c r="AZ177" s="18"/>
      <c r="BA177" s="18"/>
      <c r="BB177" s="18"/>
      <c r="BC177" s="18"/>
      <c r="BD177" s="18"/>
      <c r="BE177" s="18"/>
      <c r="BF177" s="18"/>
      <c r="BG177" s="18"/>
      <c r="BH177" s="18"/>
      <c r="BI177" s="18"/>
    </row>
    <row r="178" spans="1:61" x14ac:dyDescent="0.2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AZ178" s="18"/>
      <c r="BA178" s="18"/>
      <c r="BB178" s="18"/>
      <c r="BC178" s="18"/>
      <c r="BD178" s="18"/>
      <c r="BE178" s="18"/>
      <c r="BF178" s="18"/>
      <c r="BG178" s="18"/>
      <c r="BH178" s="18"/>
      <c r="BI178" s="18"/>
    </row>
    <row r="179" spans="1:61" x14ac:dyDescent="0.2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/>
      <c r="BB179" s="18"/>
      <c r="BC179" s="18"/>
      <c r="BD179" s="18"/>
      <c r="BE179" s="18"/>
      <c r="BF179" s="18"/>
      <c r="BG179" s="18"/>
      <c r="BH179" s="18"/>
      <c r="BI179" s="18"/>
    </row>
    <row r="180" spans="1:61" x14ac:dyDescent="0.2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8"/>
      <c r="AY180" s="18"/>
      <c r="AZ180" s="18"/>
      <c r="BA180" s="18"/>
      <c r="BB180" s="18"/>
      <c r="BC180" s="18"/>
      <c r="BD180" s="18"/>
      <c r="BE180" s="18"/>
      <c r="BF180" s="18"/>
      <c r="BG180" s="18"/>
      <c r="BH180" s="18"/>
      <c r="BI180" s="18"/>
    </row>
    <row r="181" spans="1:61" x14ac:dyDescent="0.2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  <c r="AV181" s="18"/>
      <c r="AW181" s="18"/>
      <c r="AX181" s="18"/>
      <c r="AY181" s="18"/>
      <c r="AZ181" s="18"/>
      <c r="BA181" s="18"/>
      <c r="BB181" s="18"/>
      <c r="BC181" s="18"/>
      <c r="BD181" s="18"/>
      <c r="BE181" s="18"/>
      <c r="BF181" s="18"/>
      <c r="BG181" s="18"/>
      <c r="BH181" s="18"/>
      <c r="BI181" s="18"/>
    </row>
    <row r="182" spans="1:61" x14ac:dyDescent="0.2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18"/>
      <c r="AX182" s="18"/>
      <c r="AY182" s="18"/>
      <c r="AZ182" s="18"/>
      <c r="BA182" s="18"/>
      <c r="BB182" s="18"/>
      <c r="BC182" s="18"/>
      <c r="BD182" s="18"/>
      <c r="BE182" s="18"/>
      <c r="BF182" s="18"/>
      <c r="BG182" s="18"/>
      <c r="BH182" s="18"/>
      <c r="BI182" s="18"/>
    </row>
    <row r="183" spans="1:61" x14ac:dyDescent="0.2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  <c r="BA183" s="18"/>
      <c r="BB183" s="18"/>
      <c r="BC183" s="18"/>
      <c r="BD183" s="18"/>
      <c r="BE183" s="18"/>
      <c r="BF183" s="18"/>
      <c r="BG183" s="18"/>
      <c r="BH183" s="18"/>
      <c r="BI183" s="18"/>
    </row>
    <row r="184" spans="1:61" x14ac:dyDescent="0.2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8"/>
      <c r="AY184" s="18"/>
      <c r="AZ184" s="18"/>
      <c r="BA184" s="18"/>
      <c r="BB184" s="18"/>
      <c r="BC184" s="18"/>
      <c r="BD184" s="18"/>
      <c r="BE184" s="18"/>
      <c r="BF184" s="18"/>
      <c r="BG184" s="18"/>
      <c r="BH184" s="18"/>
      <c r="BI184" s="18"/>
    </row>
    <row r="185" spans="1:61" x14ac:dyDescent="0.2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  <c r="AR185" s="18"/>
      <c r="AS185" s="18"/>
      <c r="AT185" s="18"/>
      <c r="AU185" s="18"/>
      <c r="AV185" s="18"/>
      <c r="AW185" s="18"/>
      <c r="AX185" s="18"/>
      <c r="AY185" s="18"/>
      <c r="AZ185" s="18"/>
      <c r="BA185" s="18"/>
      <c r="BB185" s="18"/>
      <c r="BC185" s="18"/>
      <c r="BD185" s="18"/>
      <c r="BE185" s="18"/>
      <c r="BF185" s="18"/>
      <c r="BG185" s="18"/>
      <c r="BH185" s="18"/>
      <c r="BI185" s="18"/>
    </row>
    <row r="186" spans="1:61" x14ac:dyDescent="0.2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  <c r="BA186" s="18"/>
      <c r="BB186" s="18"/>
      <c r="BC186" s="18"/>
      <c r="BD186" s="18"/>
      <c r="BE186" s="18"/>
      <c r="BF186" s="18"/>
      <c r="BG186" s="18"/>
      <c r="BH186" s="18"/>
      <c r="BI186" s="18"/>
    </row>
    <row r="187" spans="1:61" x14ac:dyDescent="0.2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8"/>
      <c r="AY187" s="18"/>
      <c r="AZ187" s="18"/>
      <c r="BA187" s="18"/>
      <c r="BB187" s="18"/>
      <c r="BC187" s="18"/>
      <c r="BD187" s="18"/>
      <c r="BE187" s="18"/>
      <c r="BF187" s="18"/>
      <c r="BG187" s="18"/>
      <c r="BH187" s="18"/>
      <c r="BI187" s="18"/>
    </row>
    <row r="188" spans="1:61" x14ac:dyDescent="0.2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  <c r="AY188" s="18"/>
      <c r="AZ188" s="18"/>
      <c r="BA188" s="18"/>
      <c r="BB188" s="18"/>
      <c r="BC188" s="18"/>
      <c r="BD188" s="18"/>
      <c r="BE188" s="18"/>
      <c r="BF188" s="18"/>
      <c r="BG188" s="18"/>
      <c r="BH188" s="18"/>
      <c r="BI188" s="18"/>
    </row>
    <row r="189" spans="1:61" x14ac:dyDescent="0.2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  <c r="BF189" s="18"/>
      <c r="BG189" s="18"/>
      <c r="BH189" s="18"/>
      <c r="BI189" s="18"/>
    </row>
    <row r="190" spans="1:61" x14ac:dyDescent="0.2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  <c r="BA190" s="18"/>
      <c r="BB190" s="18"/>
      <c r="BC190" s="18"/>
      <c r="BD190" s="18"/>
      <c r="BE190" s="18"/>
      <c r="BF190" s="18"/>
      <c r="BG190" s="18"/>
      <c r="BH190" s="18"/>
      <c r="BI190" s="18"/>
    </row>
    <row r="191" spans="1:61" x14ac:dyDescent="0.2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8"/>
      <c r="BA191" s="18"/>
      <c r="BB191" s="18"/>
      <c r="BC191" s="18"/>
      <c r="BD191" s="18"/>
      <c r="BE191" s="18"/>
      <c r="BF191" s="18"/>
      <c r="BG191" s="18"/>
      <c r="BH191" s="18"/>
      <c r="BI191" s="18"/>
    </row>
    <row r="192" spans="1:61" x14ac:dyDescent="0.2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  <c r="AV192" s="18"/>
      <c r="AW192" s="18"/>
      <c r="AX192" s="18"/>
      <c r="AY192" s="18"/>
      <c r="AZ192" s="18"/>
      <c r="BA192" s="18"/>
      <c r="BB192" s="18"/>
      <c r="BC192" s="18"/>
      <c r="BD192" s="18"/>
      <c r="BE192" s="18"/>
      <c r="BF192" s="18"/>
      <c r="BG192" s="18"/>
      <c r="BH192" s="18"/>
      <c r="BI192" s="18"/>
    </row>
    <row r="193" spans="1:61" x14ac:dyDescent="0.2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  <c r="AP193" s="18"/>
      <c r="AQ193" s="18"/>
      <c r="AR193" s="18"/>
      <c r="AS193" s="18"/>
      <c r="AT193" s="18"/>
      <c r="AU193" s="18"/>
      <c r="AV193" s="18"/>
      <c r="AW193" s="18"/>
      <c r="AX193" s="18"/>
      <c r="AY193" s="18"/>
      <c r="AZ193" s="18"/>
      <c r="BA193" s="18"/>
      <c r="BB193" s="18"/>
      <c r="BC193" s="18"/>
      <c r="BD193" s="18"/>
      <c r="BE193" s="18"/>
      <c r="BF193" s="18"/>
      <c r="BG193" s="18"/>
      <c r="BH193" s="18"/>
      <c r="BI193" s="18"/>
    </row>
    <row r="194" spans="1:61" x14ac:dyDescent="0.2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18"/>
      <c r="AY194" s="18"/>
      <c r="AZ194" s="18"/>
      <c r="BA194" s="18"/>
      <c r="BB194" s="18"/>
      <c r="BC194" s="18"/>
      <c r="BD194" s="18"/>
      <c r="BE194" s="18"/>
      <c r="BF194" s="18"/>
      <c r="BG194" s="18"/>
      <c r="BH194" s="18"/>
      <c r="BI194" s="18"/>
    </row>
    <row r="195" spans="1:61" x14ac:dyDescent="0.2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18"/>
      <c r="AX195" s="18"/>
      <c r="AY195" s="18"/>
      <c r="AZ195" s="18"/>
      <c r="BA195" s="18"/>
      <c r="BB195" s="18"/>
      <c r="BC195" s="18"/>
      <c r="BD195" s="18"/>
      <c r="BE195" s="18"/>
      <c r="BF195" s="18"/>
      <c r="BG195" s="18"/>
      <c r="BH195" s="18"/>
      <c r="BI195" s="18"/>
    </row>
    <row r="196" spans="1:61" x14ac:dyDescent="0.2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18"/>
      <c r="AX196" s="18"/>
      <c r="AY196" s="18"/>
      <c r="AZ196" s="18"/>
      <c r="BA196" s="18"/>
      <c r="BB196" s="18"/>
      <c r="BC196" s="18"/>
      <c r="BD196" s="18"/>
      <c r="BE196" s="18"/>
      <c r="BF196" s="18"/>
      <c r="BG196" s="18"/>
      <c r="BH196" s="18"/>
      <c r="BI196" s="18"/>
    </row>
    <row r="197" spans="1:61" x14ac:dyDescent="0.2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  <c r="BA197" s="18"/>
      <c r="BB197" s="18"/>
      <c r="BC197" s="18"/>
      <c r="BD197" s="18"/>
      <c r="BE197" s="18"/>
      <c r="BF197" s="18"/>
      <c r="BG197" s="18"/>
      <c r="BH197" s="18"/>
      <c r="BI197" s="18"/>
    </row>
    <row r="198" spans="1:61" x14ac:dyDescent="0.2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</row>
    <row r="199" spans="1:61" x14ac:dyDescent="0.2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  <c r="AV199" s="18"/>
      <c r="AW199" s="18"/>
      <c r="AX199" s="18"/>
      <c r="AY199" s="18"/>
      <c r="AZ199" s="18"/>
      <c r="BA199" s="18"/>
      <c r="BB199" s="18"/>
      <c r="BC199" s="18"/>
      <c r="BD199" s="18"/>
      <c r="BE199" s="18"/>
      <c r="BF199" s="18"/>
      <c r="BG199" s="18"/>
      <c r="BH199" s="18"/>
      <c r="BI199" s="18"/>
    </row>
    <row r="200" spans="1:61" x14ac:dyDescent="0.2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/>
      <c r="AO200" s="18"/>
      <c r="AP200" s="18"/>
      <c r="AQ200" s="18"/>
      <c r="AR200" s="18"/>
      <c r="AS200" s="18"/>
      <c r="AT200" s="18"/>
      <c r="AU200" s="18"/>
      <c r="AV200" s="18"/>
      <c r="AW200" s="18"/>
      <c r="AX200" s="18"/>
      <c r="AY200" s="18"/>
      <c r="AZ200" s="18"/>
      <c r="BA200" s="18"/>
      <c r="BB200" s="18"/>
      <c r="BC200" s="18"/>
      <c r="BD200" s="18"/>
      <c r="BE200" s="18"/>
      <c r="BF200" s="18"/>
      <c r="BG200" s="18"/>
      <c r="BH200" s="18"/>
      <c r="BI200" s="18"/>
    </row>
    <row r="201" spans="1:61" x14ac:dyDescent="0.2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</row>
    <row r="202" spans="1:61" x14ac:dyDescent="0.2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</row>
    <row r="203" spans="1:61" x14ac:dyDescent="0.2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</row>
    <row r="204" spans="1:61" x14ac:dyDescent="0.2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</row>
    <row r="205" spans="1:61" x14ac:dyDescent="0.2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</row>
    <row r="206" spans="1:61" x14ac:dyDescent="0.2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</row>
    <row r="207" spans="1:61" x14ac:dyDescent="0.2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</row>
    <row r="208" spans="1:61" x14ac:dyDescent="0.2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</row>
    <row r="209" spans="1:61" x14ac:dyDescent="0.2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</row>
    <row r="210" spans="1:61" x14ac:dyDescent="0.2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</row>
    <row r="211" spans="1:61" x14ac:dyDescent="0.2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</row>
    <row r="212" spans="1:61" x14ac:dyDescent="0.2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</row>
    <row r="213" spans="1:61" x14ac:dyDescent="0.2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</row>
    <row r="214" spans="1:61" x14ac:dyDescent="0.2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</row>
    <row r="215" spans="1:61" x14ac:dyDescent="0.2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</row>
    <row r="216" spans="1:61" x14ac:dyDescent="0.2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</row>
    <row r="217" spans="1:61" x14ac:dyDescent="0.2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</row>
    <row r="218" spans="1:61" x14ac:dyDescent="0.2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</row>
    <row r="219" spans="1:61" x14ac:dyDescent="0.2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</row>
    <row r="220" spans="1:61" x14ac:dyDescent="0.2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</row>
    <row r="221" spans="1:61" x14ac:dyDescent="0.2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</row>
    <row r="222" spans="1:61" x14ac:dyDescent="0.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</row>
    <row r="223" spans="1:61" x14ac:dyDescent="0.2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</row>
    <row r="224" spans="1:61" x14ac:dyDescent="0.2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</row>
    <row r="225" spans="1:61" x14ac:dyDescent="0.2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</row>
    <row r="226" spans="1:61" x14ac:dyDescent="0.2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</row>
    <row r="227" spans="1:61" x14ac:dyDescent="0.2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</row>
    <row r="228" spans="1:61" x14ac:dyDescent="0.2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</row>
    <row r="229" spans="1:61" x14ac:dyDescent="0.2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</row>
    <row r="230" spans="1:61" x14ac:dyDescent="0.2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</row>
    <row r="231" spans="1:61" x14ac:dyDescent="0.2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</row>
    <row r="232" spans="1:61" x14ac:dyDescent="0.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</row>
    <row r="233" spans="1:61" x14ac:dyDescent="0.2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</row>
    <row r="234" spans="1:61" x14ac:dyDescent="0.2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</row>
    <row r="235" spans="1:61" x14ac:dyDescent="0.2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</row>
    <row r="236" spans="1:61" x14ac:dyDescent="0.2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</row>
    <row r="237" spans="1:61" x14ac:dyDescent="0.2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</row>
    <row r="238" spans="1:61" x14ac:dyDescent="0.2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</row>
    <row r="239" spans="1:61" x14ac:dyDescent="0.2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</row>
    <row r="240" spans="1:61" x14ac:dyDescent="0.2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</row>
    <row r="241" spans="1:61" x14ac:dyDescent="0.2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</row>
    <row r="242" spans="1:61" x14ac:dyDescent="0.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</row>
    <row r="243" spans="1:61" x14ac:dyDescent="0.2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</row>
    <row r="244" spans="1:61" x14ac:dyDescent="0.2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</row>
    <row r="245" spans="1:61" x14ac:dyDescent="0.2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</row>
    <row r="246" spans="1:61" x14ac:dyDescent="0.2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</row>
    <row r="247" spans="1:61" x14ac:dyDescent="0.2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</row>
    <row r="248" spans="1:61" x14ac:dyDescent="0.2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</row>
    <row r="249" spans="1:61" x14ac:dyDescent="0.2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</row>
    <row r="250" spans="1:61" x14ac:dyDescent="0.2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</row>
    <row r="251" spans="1:61" x14ac:dyDescent="0.2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</row>
    <row r="252" spans="1:61" x14ac:dyDescent="0.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</row>
    <row r="253" spans="1:61" x14ac:dyDescent="0.2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</row>
    <row r="254" spans="1:61" x14ac:dyDescent="0.2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</row>
    <row r="255" spans="1:61" x14ac:dyDescent="0.2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</row>
    <row r="256" spans="1:61" x14ac:dyDescent="0.2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</row>
    <row r="257" spans="1:61" x14ac:dyDescent="0.2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</row>
    <row r="258" spans="1:61" x14ac:dyDescent="0.2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</row>
    <row r="259" spans="1:61" x14ac:dyDescent="0.2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</row>
    <row r="260" spans="1:61" x14ac:dyDescent="0.2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</row>
    <row r="261" spans="1:61" x14ac:dyDescent="0.2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</row>
    <row r="262" spans="1:61" x14ac:dyDescent="0.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</row>
    <row r="263" spans="1:61" x14ac:dyDescent="0.2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</row>
    <row r="264" spans="1:61" x14ac:dyDescent="0.2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</row>
    <row r="265" spans="1:61" x14ac:dyDescent="0.2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</row>
    <row r="266" spans="1:61" x14ac:dyDescent="0.2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</row>
    <row r="267" spans="1:61" x14ac:dyDescent="0.2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</row>
    <row r="268" spans="1:61" x14ac:dyDescent="0.2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</row>
    <row r="269" spans="1:61" x14ac:dyDescent="0.2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</row>
    <row r="270" spans="1:61" x14ac:dyDescent="0.2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</row>
    <row r="271" spans="1:61" x14ac:dyDescent="0.2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</row>
    <row r="272" spans="1:61" x14ac:dyDescent="0.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</row>
    <row r="273" spans="1:61" x14ac:dyDescent="0.2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</row>
    <row r="274" spans="1:61" x14ac:dyDescent="0.2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</row>
    <row r="275" spans="1:61" x14ac:dyDescent="0.2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</row>
    <row r="276" spans="1:61" x14ac:dyDescent="0.2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</row>
    <row r="277" spans="1:61" x14ac:dyDescent="0.2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</row>
    <row r="278" spans="1:61" x14ac:dyDescent="0.2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</row>
    <row r="279" spans="1:61" x14ac:dyDescent="0.2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</row>
    <row r="280" spans="1:61" x14ac:dyDescent="0.2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</row>
    <row r="281" spans="1:61" x14ac:dyDescent="0.2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</row>
    <row r="282" spans="1:61" x14ac:dyDescent="0.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</row>
    <row r="283" spans="1:61" x14ac:dyDescent="0.2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</row>
    <row r="284" spans="1:61" x14ac:dyDescent="0.2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</row>
    <row r="285" spans="1:61" x14ac:dyDescent="0.2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</row>
    <row r="286" spans="1:61" x14ac:dyDescent="0.2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</row>
    <row r="287" spans="1:61" x14ac:dyDescent="0.2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</row>
    <row r="288" spans="1:61" x14ac:dyDescent="0.2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</row>
    <row r="289" spans="1:61" x14ac:dyDescent="0.2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</row>
    <row r="290" spans="1:61" x14ac:dyDescent="0.2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</row>
    <row r="291" spans="1:61" x14ac:dyDescent="0.2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</row>
    <row r="292" spans="1:61" x14ac:dyDescent="0.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</row>
    <row r="293" spans="1:61" x14ac:dyDescent="0.2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</row>
    <row r="294" spans="1:61" x14ac:dyDescent="0.2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</row>
    <row r="295" spans="1:61" x14ac:dyDescent="0.2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</row>
    <row r="296" spans="1:61" x14ac:dyDescent="0.2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</row>
    <row r="297" spans="1:61" x14ac:dyDescent="0.2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</row>
    <row r="298" spans="1:61" x14ac:dyDescent="0.2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</row>
    <row r="299" spans="1:61" x14ac:dyDescent="0.2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</row>
    <row r="300" spans="1:61" x14ac:dyDescent="0.2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</row>
    <row r="301" spans="1:61" x14ac:dyDescent="0.2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</row>
    <row r="302" spans="1:61" x14ac:dyDescent="0.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</row>
    <row r="303" spans="1:61" x14ac:dyDescent="0.2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</row>
    <row r="304" spans="1:61" x14ac:dyDescent="0.2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</row>
    <row r="305" spans="1:61" x14ac:dyDescent="0.2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</row>
    <row r="306" spans="1:61" x14ac:dyDescent="0.2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</row>
    <row r="307" spans="1:61" x14ac:dyDescent="0.2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 spans="1:61" x14ac:dyDescent="0.2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</row>
    <row r="309" spans="1:61" x14ac:dyDescent="0.2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</row>
    <row r="310" spans="1:61" x14ac:dyDescent="0.2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</row>
    <row r="311" spans="1:61" x14ac:dyDescent="0.2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</row>
    <row r="312" spans="1:61" x14ac:dyDescent="0.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</row>
    <row r="313" spans="1:61" x14ac:dyDescent="0.2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</row>
    <row r="314" spans="1:61" x14ac:dyDescent="0.2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</row>
    <row r="315" spans="1:61" x14ac:dyDescent="0.2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</row>
    <row r="316" spans="1:61" x14ac:dyDescent="0.2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</row>
    <row r="317" spans="1:61" x14ac:dyDescent="0.2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</row>
    <row r="318" spans="1:61" x14ac:dyDescent="0.2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</row>
    <row r="319" spans="1:61" x14ac:dyDescent="0.2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</row>
    <row r="320" spans="1:61" x14ac:dyDescent="0.2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</row>
    <row r="321" spans="1:61" x14ac:dyDescent="0.2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</row>
    <row r="322" spans="1:61" x14ac:dyDescent="0.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</row>
    <row r="323" spans="1:61" x14ac:dyDescent="0.2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</row>
    <row r="324" spans="1:61" x14ac:dyDescent="0.2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</row>
    <row r="325" spans="1:61" x14ac:dyDescent="0.2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</row>
    <row r="326" spans="1:61" x14ac:dyDescent="0.2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</row>
    <row r="327" spans="1:61" x14ac:dyDescent="0.2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</row>
    <row r="328" spans="1:61" x14ac:dyDescent="0.2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</row>
    <row r="329" spans="1:61" x14ac:dyDescent="0.2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</row>
    <row r="330" spans="1:61" x14ac:dyDescent="0.2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</row>
    <row r="331" spans="1:61" x14ac:dyDescent="0.2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</row>
    <row r="332" spans="1:61" x14ac:dyDescent="0.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</row>
    <row r="333" spans="1:61" x14ac:dyDescent="0.2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</row>
    <row r="334" spans="1:61" x14ac:dyDescent="0.2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</row>
    <row r="335" spans="1:61" x14ac:dyDescent="0.2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</row>
    <row r="336" spans="1:61" x14ac:dyDescent="0.2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</row>
    <row r="337" spans="1:61" x14ac:dyDescent="0.2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</row>
    <row r="338" spans="1:61" x14ac:dyDescent="0.2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</row>
    <row r="339" spans="1:61" x14ac:dyDescent="0.2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</row>
    <row r="340" spans="1:61" x14ac:dyDescent="0.2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</row>
    <row r="341" spans="1:61" x14ac:dyDescent="0.2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</row>
    <row r="342" spans="1:61" x14ac:dyDescent="0.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</row>
    <row r="343" spans="1:61" x14ac:dyDescent="0.2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</row>
    <row r="344" spans="1:61" x14ac:dyDescent="0.2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</row>
    <row r="345" spans="1:61" x14ac:dyDescent="0.2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</row>
    <row r="346" spans="1:61" x14ac:dyDescent="0.2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</row>
    <row r="347" spans="1:61" x14ac:dyDescent="0.2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</row>
    <row r="348" spans="1:61" x14ac:dyDescent="0.2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</row>
    <row r="349" spans="1:61" x14ac:dyDescent="0.2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</row>
    <row r="350" spans="1:61" x14ac:dyDescent="0.2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</row>
    <row r="351" spans="1:61" x14ac:dyDescent="0.2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</row>
    <row r="352" spans="1:61" x14ac:dyDescent="0.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</row>
    <row r="353" spans="1:61" x14ac:dyDescent="0.2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</row>
    <row r="354" spans="1:61" x14ac:dyDescent="0.2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</row>
    <row r="355" spans="1:61" x14ac:dyDescent="0.2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</row>
    <row r="356" spans="1:61" x14ac:dyDescent="0.2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</row>
    <row r="357" spans="1:61" x14ac:dyDescent="0.2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</row>
    <row r="358" spans="1:61" x14ac:dyDescent="0.2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</row>
    <row r="359" spans="1:61" x14ac:dyDescent="0.2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</row>
    <row r="360" spans="1:61" x14ac:dyDescent="0.2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</row>
    <row r="361" spans="1:61" x14ac:dyDescent="0.2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</row>
    <row r="362" spans="1:61" x14ac:dyDescent="0.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</row>
    <row r="363" spans="1:61" x14ac:dyDescent="0.2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</row>
    <row r="364" spans="1:61" x14ac:dyDescent="0.2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</row>
    <row r="365" spans="1:61" x14ac:dyDescent="0.2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</row>
    <row r="366" spans="1:61" x14ac:dyDescent="0.2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</row>
    <row r="367" spans="1:61" x14ac:dyDescent="0.2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</row>
    <row r="368" spans="1:61" x14ac:dyDescent="0.2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</row>
    <row r="369" spans="1:61" x14ac:dyDescent="0.2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</row>
    <row r="370" spans="1:61" x14ac:dyDescent="0.2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</row>
    <row r="371" spans="1:61" x14ac:dyDescent="0.2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</row>
    <row r="372" spans="1:61" x14ac:dyDescent="0.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</row>
    <row r="373" spans="1:61" x14ac:dyDescent="0.2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</row>
    <row r="374" spans="1:61" x14ac:dyDescent="0.2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</row>
    <row r="375" spans="1:61" x14ac:dyDescent="0.2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</row>
    <row r="376" spans="1:61" x14ac:dyDescent="0.2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</row>
    <row r="377" spans="1:61" x14ac:dyDescent="0.2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</row>
    <row r="378" spans="1:61" x14ac:dyDescent="0.2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</row>
    <row r="379" spans="1:61" x14ac:dyDescent="0.2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</row>
    <row r="380" spans="1:61" x14ac:dyDescent="0.2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</row>
    <row r="381" spans="1:61" x14ac:dyDescent="0.2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</row>
    <row r="382" spans="1:61" x14ac:dyDescent="0.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</row>
    <row r="383" spans="1:61" x14ac:dyDescent="0.2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 spans="1:61" x14ac:dyDescent="0.2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</row>
    <row r="385" spans="1:61" x14ac:dyDescent="0.2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</row>
    <row r="386" spans="1:61" x14ac:dyDescent="0.2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</row>
    <row r="387" spans="1:61" x14ac:dyDescent="0.2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</row>
    <row r="388" spans="1:61" x14ac:dyDescent="0.2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</row>
    <row r="389" spans="1:61" x14ac:dyDescent="0.2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</row>
    <row r="390" spans="1:61" x14ac:dyDescent="0.2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</row>
    <row r="391" spans="1:61" x14ac:dyDescent="0.2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</row>
    <row r="392" spans="1:61" x14ac:dyDescent="0.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</row>
    <row r="393" spans="1:61" x14ac:dyDescent="0.2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</row>
    <row r="394" spans="1:61" x14ac:dyDescent="0.2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</row>
    <row r="395" spans="1:61" x14ac:dyDescent="0.2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</row>
    <row r="396" spans="1:61" x14ac:dyDescent="0.2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</row>
    <row r="397" spans="1:61" x14ac:dyDescent="0.2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</row>
    <row r="398" spans="1:61" x14ac:dyDescent="0.2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</row>
    <row r="399" spans="1:61" x14ac:dyDescent="0.2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</row>
    <row r="400" spans="1:61" x14ac:dyDescent="0.2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</row>
    <row r="401" spans="1:61" x14ac:dyDescent="0.2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</row>
    <row r="402" spans="1:61" x14ac:dyDescent="0.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</row>
    <row r="403" spans="1:61" x14ac:dyDescent="0.2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</row>
    <row r="404" spans="1:61" x14ac:dyDescent="0.2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</row>
    <row r="405" spans="1:61" x14ac:dyDescent="0.2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</row>
    <row r="406" spans="1:61" x14ac:dyDescent="0.2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</row>
    <row r="407" spans="1:61" x14ac:dyDescent="0.2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</row>
    <row r="408" spans="1:61" x14ac:dyDescent="0.2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</row>
    <row r="409" spans="1:61" x14ac:dyDescent="0.2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</row>
    <row r="410" spans="1:61" x14ac:dyDescent="0.2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</row>
    <row r="411" spans="1:61" x14ac:dyDescent="0.2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</row>
    <row r="412" spans="1:61" x14ac:dyDescent="0.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</row>
    <row r="413" spans="1:61" x14ac:dyDescent="0.2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</row>
    <row r="414" spans="1:61" x14ac:dyDescent="0.2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</row>
    <row r="415" spans="1:61" x14ac:dyDescent="0.2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</row>
    <row r="416" spans="1:61" x14ac:dyDescent="0.2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</row>
    <row r="417" spans="1:61" x14ac:dyDescent="0.2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</row>
    <row r="418" spans="1:61" x14ac:dyDescent="0.2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</row>
    <row r="419" spans="1:61" x14ac:dyDescent="0.2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</row>
    <row r="420" spans="1:61" x14ac:dyDescent="0.2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</row>
    <row r="421" spans="1:61" x14ac:dyDescent="0.2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</row>
    <row r="422" spans="1:61" x14ac:dyDescent="0.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</row>
    <row r="423" spans="1:61" x14ac:dyDescent="0.2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</row>
    <row r="424" spans="1:61" x14ac:dyDescent="0.2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</row>
    <row r="425" spans="1:61" x14ac:dyDescent="0.2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</row>
    <row r="426" spans="1:61" x14ac:dyDescent="0.2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</row>
    <row r="427" spans="1:61" x14ac:dyDescent="0.2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</row>
    <row r="428" spans="1:61" x14ac:dyDescent="0.2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</row>
    <row r="429" spans="1:61" x14ac:dyDescent="0.2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</row>
    <row r="430" spans="1:61" x14ac:dyDescent="0.2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</row>
    <row r="431" spans="1:61" x14ac:dyDescent="0.2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</row>
    <row r="432" spans="1:61" x14ac:dyDescent="0.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</row>
    <row r="433" spans="1:61" x14ac:dyDescent="0.2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</row>
    <row r="434" spans="1:61" x14ac:dyDescent="0.2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</row>
    <row r="435" spans="1:61" x14ac:dyDescent="0.2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</row>
    <row r="436" spans="1:61" x14ac:dyDescent="0.2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</row>
    <row r="437" spans="1:61" x14ac:dyDescent="0.2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</row>
    <row r="438" spans="1:61" x14ac:dyDescent="0.2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</row>
    <row r="439" spans="1:61" x14ac:dyDescent="0.2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</row>
    <row r="440" spans="1:61" x14ac:dyDescent="0.2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</row>
    <row r="441" spans="1:61" x14ac:dyDescent="0.2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</row>
    <row r="442" spans="1:61" x14ac:dyDescent="0.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</row>
    <row r="443" spans="1:61" x14ac:dyDescent="0.2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</row>
    <row r="444" spans="1:61" x14ac:dyDescent="0.2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</row>
    <row r="445" spans="1:61" x14ac:dyDescent="0.2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</row>
    <row r="446" spans="1:61" x14ac:dyDescent="0.2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</row>
    <row r="447" spans="1:61" x14ac:dyDescent="0.2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</row>
    <row r="448" spans="1:61" x14ac:dyDescent="0.2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</row>
    <row r="449" spans="1:61" x14ac:dyDescent="0.2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</row>
    <row r="450" spans="1:61" x14ac:dyDescent="0.2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</row>
    <row r="451" spans="1:61" x14ac:dyDescent="0.2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</row>
    <row r="452" spans="1:61" x14ac:dyDescent="0.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</row>
    <row r="453" spans="1:61" x14ac:dyDescent="0.2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</row>
    <row r="454" spans="1:61" x14ac:dyDescent="0.2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</row>
    <row r="455" spans="1:61" x14ac:dyDescent="0.2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</row>
    <row r="456" spans="1:61" x14ac:dyDescent="0.2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</row>
    <row r="457" spans="1:61" x14ac:dyDescent="0.2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</row>
    <row r="458" spans="1:61" x14ac:dyDescent="0.2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</row>
    <row r="459" spans="1:61" x14ac:dyDescent="0.2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</row>
    <row r="460" spans="1:61" x14ac:dyDescent="0.2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</row>
    <row r="461" spans="1:61" x14ac:dyDescent="0.2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</row>
    <row r="462" spans="1:61" x14ac:dyDescent="0.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</row>
    <row r="463" spans="1:61" x14ac:dyDescent="0.2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</row>
    <row r="464" spans="1:61" x14ac:dyDescent="0.2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</row>
    <row r="465" spans="1:61" x14ac:dyDescent="0.2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</row>
    <row r="466" spans="1:61" x14ac:dyDescent="0.2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</row>
    <row r="467" spans="1:61" x14ac:dyDescent="0.2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</row>
    <row r="468" spans="1:61" x14ac:dyDescent="0.2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</row>
    <row r="469" spans="1:61" x14ac:dyDescent="0.2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</row>
    <row r="470" spans="1:61" x14ac:dyDescent="0.2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</row>
    <row r="471" spans="1:61" x14ac:dyDescent="0.2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</row>
    <row r="472" spans="1:61" x14ac:dyDescent="0.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</row>
    <row r="473" spans="1:61" x14ac:dyDescent="0.2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</row>
    <row r="474" spans="1:61" x14ac:dyDescent="0.2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</row>
    <row r="475" spans="1:61" x14ac:dyDescent="0.2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</row>
    <row r="476" spans="1:61" x14ac:dyDescent="0.2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</row>
    <row r="477" spans="1:61" x14ac:dyDescent="0.2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</row>
    <row r="478" spans="1:61" x14ac:dyDescent="0.2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</row>
    <row r="479" spans="1:61" x14ac:dyDescent="0.2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</row>
    <row r="480" spans="1:61" x14ac:dyDescent="0.2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</row>
    <row r="481" spans="1:61" x14ac:dyDescent="0.2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</row>
    <row r="482" spans="1:61" x14ac:dyDescent="0.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</row>
    <row r="483" spans="1:61" x14ac:dyDescent="0.2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</row>
    <row r="484" spans="1:61" x14ac:dyDescent="0.2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</row>
    <row r="485" spans="1:61" x14ac:dyDescent="0.2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</row>
    <row r="486" spans="1:61" x14ac:dyDescent="0.2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</row>
    <row r="487" spans="1:61" x14ac:dyDescent="0.2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</row>
    <row r="488" spans="1:61" x14ac:dyDescent="0.2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</row>
    <row r="489" spans="1:61" x14ac:dyDescent="0.2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</row>
    <row r="490" spans="1:61" x14ac:dyDescent="0.2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</row>
    <row r="491" spans="1:61" x14ac:dyDescent="0.2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</row>
    <row r="492" spans="1:61" x14ac:dyDescent="0.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</row>
    <row r="493" spans="1:61" x14ac:dyDescent="0.2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</row>
    <row r="494" spans="1:61" x14ac:dyDescent="0.2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</row>
    <row r="495" spans="1:61" x14ac:dyDescent="0.2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</row>
    <row r="496" spans="1:61" x14ac:dyDescent="0.2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</row>
    <row r="497" spans="1:61" x14ac:dyDescent="0.2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</row>
    <row r="498" spans="1:61" x14ac:dyDescent="0.2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</row>
    <row r="499" spans="1:61" x14ac:dyDescent="0.2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</row>
    <row r="500" spans="1:61" x14ac:dyDescent="0.2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</row>
    <row r="501" spans="1:61" x14ac:dyDescent="0.2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</row>
    <row r="502" spans="1:61" x14ac:dyDescent="0.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</row>
    <row r="503" spans="1:61" x14ac:dyDescent="0.2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</row>
    <row r="504" spans="1:61" x14ac:dyDescent="0.2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</row>
    <row r="505" spans="1:61" x14ac:dyDescent="0.2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</row>
    <row r="506" spans="1:61" x14ac:dyDescent="0.2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</row>
    <row r="507" spans="1:61" x14ac:dyDescent="0.2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</row>
    <row r="508" spans="1:61" x14ac:dyDescent="0.2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</row>
    <row r="509" spans="1:61" x14ac:dyDescent="0.2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</row>
    <row r="510" spans="1:61" x14ac:dyDescent="0.2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</row>
    <row r="511" spans="1:61" x14ac:dyDescent="0.2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</row>
    <row r="512" spans="1:61" x14ac:dyDescent="0.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</row>
    <row r="513" spans="1:61" x14ac:dyDescent="0.2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</row>
    <row r="514" spans="1:61" x14ac:dyDescent="0.2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</row>
    <row r="515" spans="1:61" x14ac:dyDescent="0.2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</row>
    <row r="516" spans="1:61" x14ac:dyDescent="0.2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</row>
    <row r="517" spans="1:61" x14ac:dyDescent="0.2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</row>
    <row r="518" spans="1:61" x14ac:dyDescent="0.2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</row>
    <row r="519" spans="1:61" x14ac:dyDescent="0.2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</row>
    <row r="520" spans="1:61" x14ac:dyDescent="0.2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</row>
    <row r="521" spans="1:61" x14ac:dyDescent="0.2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</row>
    <row r="522" spans="1:61" x14ac:dyDescent="0.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</row>
    <row r="523" spans="1:61" x14ac:dyDescent="0.2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</row>
    <row r="524" spans="1:61" x14ac:dyDescent="0.2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</row>
    <row r="525" spans="1:61" x14ac:dyDescent="0.2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</row>
    <row r="526" spans="1:61" x14ac:dyDescent="0.2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</row>
    <row r="527" spans="1:61" x14ac:dyDescent="0.2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</row>
    <row r="528" spans="1:61" x14ac:dyDescent="0.2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</row>
    <row r="529" spans="1:61" x14ac:dyDescent="0.2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</row>
    <row r="530" spans="1:61" x14ac:dyDescent="0.2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</row>
    <row r="531" spans="1:61" x14ac:dyDescent="0.2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</row>
    <row r="532" spans="1:61" x14ac:dyDescent="0.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</row>
    <row r="533" spans="1:61" x14ac:dyDescent="0.2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</row>
    <row r="534" spans="1:61" x14ac:dyDescent="0.2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</row>
    <row r="535" spans="1:61" x14ac:dyDescent="0.2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</row>
    <row r="536" spans="1:61" x14ac:dyDescent="0.2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</row>
    <row r="537" spans="1:61" x14ac:dyDescent="0.2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</row>
    <row r="538" spans="1:61" x14ac:dyDescent="0.2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</row>
    <row r="539" spans="1:61" x14ac:dyDescent="0.2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</row>
    <row r="540" spans="1:61" x14ac:dyDescent="0.2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</row>
    <row r="541" spans="1:61" x14ac:dyDescent="0.2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</row>
    <row r="542" spans="1:61" x14ac:dyDescent="0.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</row>
    <row r="543" spans="1:61" x14ac:dyDescent="0.2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</row>
    <row r="544" spans="1:61" x14ac:dyDescent="0.2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</row>
    <row r="545" spans="1:61" x14ac:dyDescent="0.2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</row>
    <row r="546" spans="1:61" x14ac:dyDescent="0.2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</row>
    <row r="547" spans="1:61" x14ac:dyDescent="0.2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</row>
    <row r="548" spans="1:61" x14ac:dyDescent="0.2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</row>
    <row r="549" spans="1:61" x14ac:dyDescent="0.2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</row>
    <row r="550" spans="1:61" x14ac:dyDescent="0.2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</row>
    <row r="551" spans="1:61" x14ac:dyDescent="0.2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</row>
    <row r="552" spans="1:61" x14ac:dyDescent="0.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</row>
    <row r="553" spans="1:61" x14ac:dyDescent="0.2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</row>
    <row r="554" spans="1:61" x14ac:dyDescent="0.2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</row>
    <row r="555" spans="1:61" x14ac:dyDescent="0.2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</row>
    <row r="556" spans="1:61" x14ac:dyDescent="0.2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</row>
    <row r="557" spans="1:61" x14ac:dyDescent="0.2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</row>
    <row r="558" spans="1:61" x14ac:dyDescent="0.2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</row>
    <row r="559" spans="1:61" x14ac:dyDescent="0.2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</row>
    <row r="560" spans="1:61" x14ac:dyDescent="0.2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</row>
    <row r="561" spans="1:61" x14ac:dyDescent="0.2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</row>
    <row r="562" spans="1:61" x14ac:dyDescent="0.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</row>
    <row r="563" spans="1:61" x14ac:dyDescent="0.2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</row>
    <row r="564" spans="1:61" x14ac:dyDescent="0.2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</row>
    <row r="565" spans="1:61" x14ac:dyDescent="0.2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</row>
    <row r="566" spans="1:61" x14ac:dyDescent="0.2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</row>
    <row r="567" spans="1:61" x14ac:dyDescent="0.2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</row>
    <row r="568" spans="1:61" x14ac:dyDescent="0.2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</row>
    <row r="569" spans="1:61" x14ac:dyDescent="0.2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</row>
    <row r="570" spans="1:61" x14ac:dyDescent="0.2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</row>
    <row r="571" spans="1:61" x14ac:dyDescent="0.2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</row>
    <row r="572" spans="1:61" x14ac:dyDescent="0.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</row>
    <row r="573" spans="1:61" x14ac:dyDescent="0.2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</row>
    <row r="574" spans="1:61" x14ac:dyDescent="0.2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</row>
    <row r="575" spans="1:61" x14ac:dyDescent="0.2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</row>
    <row r="576" spans="1:61" x14ac:dyDescent="0.2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</row>
    <row r="577" spans="1:61" x14ac:dyDescent="0.2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</row>
    <row r="578" spans="1:61" x14ac:dyDescent="0.2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</row>
    <row r="579" spans="1:61" x14ac:dyDescent="0.2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</row>
    <row r="580" spans="1:61" x14ac:dyDescent="0.2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</row>
    <row r="581" spans="1:61" x14ac:dyDescent="0.2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</row>
    <row r="582" spans="1:61" x14ac:dyDescent="0.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</row>
    <row r="583" spans="1:61" x14ac:dyDescent="0.2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</row>
    <row r="584" spans="1:61" x14ac:dyDescent="0.2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</row>
    <row r="585" spans="1:61" x14ac:dyDescent="0.2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</row>
    <row r="586" spans="1:61" x14ac:dyDescent="0.2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</row>
    <row r="587" spans="1:61" x14ac:dyDescent="0.2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</row>
    <row r="588" spans="1:61" x14ac:dyDescent="0.2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</row>
    <row r="589" spans="1:61" x14ac:dyDescent="0.2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</row>
    <row r="590" spans="1:61" x14ac:dyDescent="0.2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</row>
    <row r="591" spans="1:61" x14ac:dyDescent="0.2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</row>
    <row r="592" spans="1:61" x14ac:dyDescent="0.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</row>
    <row r="593" spans="1:61" x14ac:dyDescent="0.2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</row>
    <row r="594" spans="1:61" x14ac:dyDescent="0.2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</row>
    <row r="595" spans="1:61" x14ac:dyDescent="0.2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</row>
    <row r="596" spans="1:61" x14ac:dyDescent="0.2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</row>
    <row r="597" spans="1:61" x14ac:dyDescent="0.2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</row>
    <row r="598" spans="1:61" x14ac:dyDescent="0.2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</row>
    <row r="599" spans="1:61" x14ac:dyDescent="0.2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</row>
    <row r="600" spans="1:61" x14ac:dyDescent="0.2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</row>
    <row r="601" spans="1:61" x14ac:dyDescent="0.2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</row>
    <row r="602" spans="1:61" x14ac:dyDescent="0.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</row>
    <row r="603" spans="1:61" x14ac:dyDescent="0.2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</row>
    <row r="604" spans="1:61" x14ac:dyDescent="0.2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</row>
    <row r="605" spans="1:61" x14ac:dyDescent="0.2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</row>
    <row r="606" spans="1:61" x14ac:dyDescent="0.2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</row>
    <row r="607" spans="1:61" x14ac:dyDescent="0.2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</row>
    <row r="608" spans="1:61" x14ac:dyDescent="0.2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</row>
    <row r="609" spans="1:61" x14ac:dyDescent="0.2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</row>
    <row r="610" spans="1:61" x14ac:dyDescent="0.2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</row>
    <row r="611" spans="1:61" x14ac:dyDescent="0.2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</row>
    <row r="612" spans="1:61" x14ac:dyDescent="0.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</row>
    <row r="613" spans="1:61" x14ac:dyDescent="0.2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</row>
    <row r="614" spans="1:61" x14ac:dyDescent="0.2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</row>
    <row r="615" spans="1:61" x14ac:dyDescent="0.2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</row>
    <row r="616" spans="1:61" x14ac:dyDescent="0.2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</row>
    <row r="617" spans="1:61" x14ac:dyDescent="0.2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</row>
    <row r="618" spans="1:61" x14ac:dyDescent="0.2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</row>
    <row r="619" spans="1:61" x14ac:dyDescent="0.2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</row>
    <row r="620" spans="1:61" x14ac:dyDescent="0.2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</row>
    <row r="621" spans="1:61" x14ac:dyDescent="0.2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</row>
    <row r="622" spans="1:61" x14ac:dyDescent="0.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</row>
    <row r="623" spans="1:61" x14ac:dyDescent="0.2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</row>
    <row r="624" spans="1:61" x14ac:dyDescent="0.2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</row>
    <row r="625" spans="1:61" x14ac:dyDescent="0.2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</row>
    <row r="626" spans="1:61" x14ac:dyDescent="0.2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</row>
    <row r="627" spans="1:61" x14ac:dyDescent="0.2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</row>
    <row r="628" spans="1:61" x14ac:dyDescent="0.2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</row>
    <row r="629" spans="1:61" x14ac:dyDescent="0.2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</row>
    <row r="630" spans="1:61" x14ac:dyDescent="0.2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</row>
    <row r="631" spans="1:61" x14ac:dyDescent="0.2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</row>
    <row r="632" spans="1:61" x14ac:dyDescent="0.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</row>
    <row r="633" spans="1:61" x14ac:dyDescent="0.2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</row>
    <row r="634" spans="1:61" x14ac:dyDescent="0.2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</row>
    <row r="635" spans="1:61" x14ac:dyDescent="0.2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</row>
    <row r="636" spans="1:61" x14ac:dyDescent="0.2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</row>
    <row r="637" spans="1:61" x14ac:dyDescent="0.2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</row>
    <row r="638" spans="1:61" x14ac:dyDescent="0.2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</row>
    <row r="639" spans="1:61" x14ac:dyDescent="0.2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</row>
    <row r="640" spans="1:61" x14ac:dyDescent="0.2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</row>
    <row r="641" spans="1:61" x14ac:dyDescent="0.2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</row>
    <row r="642" spans="1:61" x14ac:dyDescent="0.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</row>
    <row r="643" spans="1:61" x14ac:dyDescent="0.2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</row>
    <row r="644" spans="1:61" x14ac:dyDescent="0.2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</row>
    <row r="645" spans="1:61" x14ac:dyDescent="0.2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</row>
    <row r="646" spans="1:61" x14ac:dyDescent="0.2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</row>
    <row r="647" spans="1:61" x14ac:dyDescent="0.2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</row>
    <row r="648" spans="1:61" x14ac:dyDescent="0.2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</row>
    <row r="649" spans="1:61" x14ac:dyDescent="0.2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</row>
    <row r="650" spans="1:61" x14ac:dyDescent="0.2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</row>
    <row r="651" spans="1:61" x14ac:dyDescent="0.2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</row>
    <row r="652" spans="1:61" x14ac:dyDescent="0.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</row>
    <row r="653" spans="1:61" x14ac:dyDescent="0.2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</row>
    <row r="654" spans="1:61" x14ac:dyDescent="0.2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</row>
    <row r="655" spans="1:61" x14ac:dyDescent="0.2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</row>
    <row r="656" spans="1:61" x14ac:dyDescent="0.2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</row>
    <row r="657" spans="1:61" x14ac:dyDescent="0.2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</row>
    <row r="658" spans="1:61" x14ac:dyDescent="0.2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</row>
    <row r="659" spans="1:61" x14ac:dyDescent="0.2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</row>
    <row r="660" spans="1:61" x14ac:dyDescent="0.2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</row>
    <row r="661" spans="1:61" x14ac:dyDescent="0.2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</row>
    <row r="662" spans="1:61" x14ac:dyDescent="0.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</row>
    <row r="663" spans="1:61" x14ac:dyDescent="0.2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</row>
    <row r="664" spans="1:61" x14ac:dyDescent="0.2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</row>
    <row r="665" spans="1:61" x14ac:dyDescent="0.2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</row>
    <row r="666" spans="1:61" x14ac:dyDescent="0.2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</row>
    <row r="667" spans="1:61" x14ac:dyDescent="0.2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</row>
    <row r="668" spans="1:61" x14ac:dyDescent="0.2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</row>
    <row r="669" spans="1:61" x14ac:dyDescent="0.2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</row>
    <row r="670" spans="1:61" x14ac:dyDescent="0.2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</row>
    <row r="671" spans="1:61" x14ac:dyDescent="0.2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</row>
    <row r="672" spans="1:61" x14ac:dyDescent="0.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</row>
    <row r="673" spans="1:61" x14ac:dyDescent="0.2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</row>
    <row r="674" spans="1:61" x14ac:dyDescent="0.2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</row>
    <row r="675" spans="1:61" x14ac:dyDescent="0.2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</row>
    <row r="676" spans="1:61" x14ac:dyDescent="0.2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</row>
    <row r="677" spans="1:61" x14ac:dyDescent="0.2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</row>
    <row r="678" spans="1:61" x14ac:dyDescent="0.2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</row>
    <row r="679" spans="1:61" x14ac:dyDescent="0.2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</row>
    <row r="680" spans="1:61" x14ac:dyDescent="0.2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</row>
    <row r="681" spans="1:61" x14ac:dyDescent="0.2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</row>
    <row r="682" spans="1:61" x14ac:dyDescent="0.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</row>
    <row r="683" spans="1:61" x14ac:dyDescent="0.2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</row>
    <row r="684" spans="1:61" x14ac:dyDescent="0.2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</row>
    <row r="685" spans="1:61" x14ac:dyDescent="0.2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</row>
    <row r="686" spans="1:61" x14ac:dyDescent="0.2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</row>
    <row r="687" spans="1:61" x14ac:dyDescent="0.2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</row>
  </sheetData>
  <mergeCells count="47">
    <mergeCell ref="B19:H19"/>
    <mergeCell ref="B4:C4"/>
    <mergeCell ref="I4:J4"/>
    <mergeCell ref="B5:C5"/>
    <mergeCell ref="E5:F5"/>
    <mergeCell ref="H5:J5"/>
    <mergeCell ref="D37:J37"/>
    <mergeCell ref="A23:B23"/>
    <mergeCell ref="D27:J27"/>
    <mergeCell ref="D28:J28"/>
    <mergeCell ref="D29:J29"/>
    <mergeCell ref="D30:J30"/>
    <mergeCell ref="D31:J31"/>
    <mergeCell ref="D32:J32"/>
    <mergeCell ref="D33:J33"/>
    <mergeCell ref="D34:J34"/>
    <mergeCell ref="D35:J35"/>
    <mergeCell ref="D36:J36"/>
    <mergeCell ref="A45:B45"/>
    <mergeCell ref="C45:D45"/>
    <mergeCell ref="E45:E47"/>
    <mergeCell ref="F45:H45"/>
    <mergeCell ref="I45:J45"/>
    <mergeCell ref="D38:J38"/>
    <mergeCell ref="D39:J39"/>
    <mergeCell ref="D40:J40"/>
    <mergeCell ref="D41:J41"/>
    <mergeCell ref="I42:J42"/>
    <mergeCell ref="A50:J50"/>
    <mergeCell ref="A46:B46"/>
    <mergeCell ref="C46:D46"/>
    <mergeCell ref="F46:H46"/>
    <mergeCell ref="I46:J46"/>
    <mergeCell ref="A47:B47"/>
    <mergeCell ref="C47:D47"/>
    <mergeCell ref="F47:H47"/>
    <mergeCell ref="I47:J47"/>
    <mergeCell ref="A48:B48"/>
    <mergeCell ref="D48:E48"/>
    <mergeCell ref="G48:H48"/>
    <mergeCell ref="I48:J48"/>
    <mergeCell ref="C49:J49"/>
    <mergeCell ref="A51:J51"/>
    <mergeCell ref="B52:C52"/>
    <mergeCell ref="D52:J52"/>
    <mergeCell ref="B53:C53"/>
    <mergeCell ref="D53:F53"/>
  </mergeCells>
  <printOptions horizontalCentered="1" verticalCentered="1"/>
  <pageMargins left="0.5" right="0.5" top="0.5" bottom="0.5" header="0.5" footer="0.5"/>
  <pageSetup scale="89" orientation="portrait" horizontalDpi="4294967293" verticalDpi="4294967293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687"/>
  <sheetViews>
    <sheetView zoomScale="178" zoomScaleNormal="178" workbookViewId="0">
      <selection activeCell="L13" sqref="L13"/>
    </sheetView>
  </sheetViews>
  <sheetFormatPr defaultRowHeight="12.75" x14ac:dyDescent="0.2"/>
  <cols>
    <col min="1" max="2" width="10.28515625" customWidth="1"/>
    <col min="3" max="10" width="9.5703125" customWidth="1"/>
  </cols>
  <sheetData>
    <row r="1" spans="1:61" ht="18.75" customHeight="1" thickTop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</row>
    <row r="2" spans="1:61" ht="12" customHeight="1" x14ac:dyDescent="0.2">
      <c r="A2" s="4" t="s">
        <v>1</v>
      </c>
      <c r="B2" s="5"/>
      <c r="C2" s="6"/>
      <c r="D2" s="6"/>
      <c r="E2" s="6"/>
      <c r="F2" s="6"/>
      <c r="G2" s="6"/>
      <c r="H2" s="5"/>
      <c r="I2" s="6"/>
      <c r="J2" s="7"/>
    </row>
    <row r="3" spans="1:61" ht="12.75" customHeight="1" thickBot="1" x14ac:dyDescent="0.25">
      <c r="A3" s="8"/>
      <c r="B3" s="9"/>
      <c r="C3" s="10" t="s">
        <v>2</v>
      </c>
      <c r="D3" s="11"/>
      <c r="E3" s="11"/>
      <c r="F3" s="11"/>
      <c r="G3" s="11"/>
      <c r="H3" s="12"/>
      <c r="I3" s="13" t="s">
        <v>3</v>
      </c>
      <c r="J3" s="14">
        <v>44281</v>
      </c>
    </row>
    <row r="4" spans="1:61" ht="15.95" customHeight="1" thickTop="1" x14ac:dyDescent="0.2">
      <c r="A4" s="15" t="s">
        <v>4</v>
      </c>
      <c r="B4" s="145" t="s">
        <v>122</v>
      </c>
      <c r="C4" s="146"/>
      <c r="D4" s="16" t="s">
        <v>5</v>
      </c>
      <c r="E4" s="134" t="s">
        <v>124</v>
      </c>
      <c r="F4" s="16" t="s">
        <v>6</v>
      </c>
      <c r="G4" s="134" t="s">
        <v>7</v>
      </c>
      <c r="H4" s="16" t="s">
        <v>8</v>
      </c>
      <c r="I4" s="145" t="s">
        <v>123</v>
      </c>
      <c r="J4" s="147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</row>
    <row r="5" spans="1:61" ht="15.95" customHeight="1" x14ac:dyDescent="0.2">
      <c r="A5" s="19" t="s">
        <v>9</v>
      </c>
      <c r="B5" s="148" t="s">
        <v>126</v>
      </c>
      <c r="C5" s="149"/>
      <c r="D5" s="20" t="s">
        <v>10</v>
      </c>
      <c r="E5" s="150" t="s">
        <v>181</v>
      </c>
      <c r="F5" s="150"/>
      <c r="G5" s="20" t="s">
        <v>11</v>
      </c>
      <c r="H5" s="151" t="s">
        <v>166</v>
      </c>
      <c r="I5" s="152"/>
      <c r="J5" s="153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</row>
    <row r="6" spans="1:61" ht="15.95" customHeight="1" thickBot="1" x14ac:dyDescent="0.25">
      <c r="A6" s="21" t="s">
        <v>12</v>
      </c>
      <c r="B6" s="122">
        <v>5760</v>
      </c>
      <c r="C6" s="23" t="s">
        <v>13</v>
      </c>
      <c r="D6" s="119">
        <v>11</v>
      </c>
      <c r="E6" s="23" t="s">
        <v>14</v>
      </c>
      <c r="F6" s="122">
        <v>241</v>
      </c>
      <c r="G6" s="23" t="s">
        <v>15</v>
      </c>
      <c r="H6" s="119">
        <v>12</v>
      </c>
      <c r="I6" s="25" t="s">
        <v>16</v>
      </c>
      <c r="J6" s="120" t="s">
        <v>243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</row>
    <row r="7" spans="1:61" ht="15.95" customHeight="1" thickTop="1" x14ac:dyDescent="0.2">
      <c r="A7" s="27" t="s">
        <v>17</v>
      </c>
      <c r="B7" s="28">
        <v>9.1999999999999993</v>
      </c>
      <c r="C7" s="29" t="s">
        <v>215</v>
      </c>
      <c r="D7" s="28">
        <v>145</v>
      </c>
      <c r="E7" s="29" t="s">
        <v>19</v>
      </c>
      <c r="F7" s="30" t="s">
        <v>20</v>
      </c>
      <c r="G7" s="31" t="s">
        <v>21</v>
      </c>
      <c r="H7" s="29" t="s">
        <v>22</v>
      </c>
      <c r="I7" s="32"/>
      <c r="J7" s="33">
        <v>3</v>
      </c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</row>
    <row r="8" spans="1:61" ht="15.95" customHeight="1" x14ac:dyDescent="0.2">
      <c r="A8" s="34" t="s">
        <v>23</v>
      </c>
      <c r="B8" s="35">
        <v>42</v>
      </c>
      <c r="C8" s="36" t="s">
        <v>24</v>
      </c>
      <c r="D8" s="37" t="s">
        <v>233</v>
      </c>
      <c r="E8" s="36" t="s">
        <v>25</v>
      </c>
      <c r="F8" s="38">
        <v>1100</v>
      </c>
      <c r="G8" s="39"/>
      <c r="H8" s="36" t="s">
        <v>26</v>
      </c>
      <c r="I8" s="40"/>
      <c r="J8" s="131">
        <v>8.75</v>
      </c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</row>
    <row r="9" spans="1:61" ht="15.95" customHeight="1" x14ac:dyDescent="0.2">
      <c r="A9" s="34" t="s">
        <v>27</v>
      </c>
      <c r="B9" s="35">
        <v>16</v>
      </c>
      <c r="C9" s="36" t="s">
        <v>28</v>
      </c>
      <c r="D9" s="35" t="s">
        <v>234</v>
      </c>
      <c r="E9" s="36" t="s">
        <v>29</v>
      </c>
      <c r="F9" s="38">
        <v>75</v>
      </c>
      <c r="G9" s="39">
        <v>75</v>
      </c>
      <c r="H9" s="36" t="s">
        <v>30</v>
      </c>
      <c r="I9" s="38"/>
      <c r="J9" s="41" t="s">
        <v>134</v>
      </c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</row>
    <row r="10" spans="1:61" ht="15.95" customHeight="1" x14ac:dyDescent="0.2">
      <c r="A10" s="34" t="s">
        <v>31</v>
      </c>
      <c r="B10" s="35">
        <v>7</v>
      </c>
      <c r="C10" s="36" t="s">
        <v>32</v>
      </c>
      <c r="D10" s="35"/>
      <c r="E10" s="36" t="s">
        <v>33</v>
      </c>
      <c r="F10" s="38" t="s">
        <v>119</v>
      </c>
      <c r="G10" s="39" t="s">
        <v>119</v>
      </c>
      <c r="H10" s="36" t="s">
        <v>34</v>
      </c>
      <c r="I10" s="38"/>
      <c r="J10" s="41">
        <v>613</v>
      </c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</row>
    <row r="11" spans="1:61" ht="15.95" customHeight="1" x14ac:dyDescent="0.2">
      <c r="A11" s="34" t="s">
        <v>35</v>
      </c>
      <c r="B11" s="37" t="s">
        <v>236</v>
      </c>
      <c r="C11" s="36" t="s">
        <v>36</v>
      </c>
      <c r="D11" s="35">
        <v>112</v>
      </c>
      <c r="E11" s="36" t="s">
        <v>34</v>
      </c>
      <c r="F11" s="38" t="s">
        <v>120</v>
      </c>
      <c r="G11" s="39" t="s">
        <v>120</v>
      </c>
      <c r="H11" s="36" t="s">
        <v>37</v>
      </c>
      <c r="I11" s="38"/>
      <c r="J11" s="41" t="s">
        <v>235</v>
      </c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</row>
    <row r="12" spans="1:61" ht="15.95" customHeight="1" x14ac:dyDescent="0.2">
      <c r="A12" s="34" t="s">
        <v>38</v>
      </c>
      <c r="B12" s="116">
        <v>10.9</v>
      </c>
      <c r="C12" s="36" t="s">
        <v>39</v>
      </c>
      <c r="D12" s="35"/>
      <c r="E12" s="36" t="s">
        <v>40</v>
      </c>
      <c r="F12" s="38" t="s">
        <v>121</v>
      </c>
      <c r="G12" s="39" t="s">
        <v>121</v>
      </c>
      <c r="H12" s="36" t="s">
        <v>41</v>
      </c>
      <c r="I12" s="42"/>
      <c r="J12" s="132" t="s">
        <v>221</v>
      </c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</row>
    <row r="13" spans="1:61" ht="15.95" customHeight="1" thickBot="1" x14ac:dyDescent="0.25">
      <c r="A13" s="34" t="s">
        <v>42</v>
      </c>
      <c r="B13" s="35">
        <v>6.4</v>
      </c>
      <c r="C13" s="43" t="s">
        <v>43</v>
      </c>
      <c r="D13" s="44"/>
      <c r="E13" s="36" t="s">
        <v>44</v>
      </c>
      <c r="F13" s="38">
        <f>F9*4.41</f>
        <v>330.75</v>
      </c>
      <c r="G13" s="39">
        <f>G9*4.41</f>
        <v>330.75</v>
      </c>
      <c r="H13" s="36" t="s">
        <v>45</v>
      </c>
      <c r="I13" s="38"/>
      <c r="J13" s="41">
        <v>4534</v>
      </c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</row>
    <row r="14" spans="1:61" ht="15.95" customHeight="1" x14ac:dyDescent="0.2">
      <c r="A14" s="34" t="s">
        <v>46</v>
      </c>
      <c r="B14" s="35">
        <v>800</v>
      </c>
      <c r="C14" s="45" t="s">
        <v>47</v>
      </c>
      <c r="D14" s="46" t="s">
        <v>48</v>
      </c>
      <c r="E14" s="36" t="s">
        <v>49</v>
      </c>
      <c r="F14" s="38"/>
      <c r="G14" s="39"/>
      <c r="H14" s="36" t="s">
        <v>50</v>
      </c>
      <c r="I14" s="38"/>
      <c r="J14" s="41">
        <v>5760</v>
      </c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</row>
    <row r="15" spans="1:61" ht="15.95" customHeight="1" thickBot="1" x14ac:dyDescent="0.25">
      <c r="A15" s="34" t="s">
        <v>51</v>
      </c>
      <c r="B15" s="35">
        <v>120</v>
      </c>
      <c r="C15" s="36" t="s">
        <v>52</v>
      </c>
      <c r="D15" s="35">
        <v>6</v>
      </c>
      <c r="E15" s="43" t="s">
        <v>53</v>
      </c>
      <c r="F15" s="47"/>
      <c r="G15" s="48"/>
      <c r="H15" s="36" t="s">
        <v>54</v>
      </c>
      <c r="I15" s="38"/>
      <c r="J15" s="41">
        <v>1226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</row>
    <row r="16" spans="1:61" ht="15.95" customHeight="1" x14ac:dyDescent="0.2">
      <c r="A16" s="34" t="s">
        <v>55</v>
      </c>
      <c r="B16" s="35">
        <v>0</v>
      </c>
      <c r="C16" s="36" t="s">
        <v>56</v>
      </c>
      <c r="D16" s="35"/>
      <c r="E16" s="29" t="s">
        <v>57</v>
      </c>
      <c r="F16" s="49"/>
      <c r="G16" s="50"/>
      <c r="H16" s="36" t="s">
        <v>58</v>
      </c>
      <c r="I16" s="38"/>
      <c r="J16" s="41">
        <v>40</v>
      </c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</row>
    <row r="17" spans="1:61" ht="15.95" customHeight="1" x14ac:dyDescent="0.2">
      <c r="A17" s="34" t="s">
        <v>59</v>
      </c>
      <c r="B17" s="35">
        <v>6</v>
      </c>
      <c r="C17" s="36" t="s">
        <v>60</v>
      </c>
      <c r="D17" s="35"/>
      <c r="E17" s="51"/>
      <c r="F17" s="52" t="s">
        <v>61</v>
      </c>
      <c r="G17" s="53" t="s">
        <v>62</v>
      </c>
      <c r="H17" s="36" t="s">
        <v>63</v>
      </c>
      <c r="I17" s="38"/>
      <c r="J17" s="41">
        <v>30.7</v>
      </c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</row>
    <row r="18" spans="1:61" ht="15.95" customHeight="1" thickBot="1" x14ac:dyDescent="0.25">
      <c r="A18" s="54" t="s">
        <v>64</v>
      </c>
      <c r="B18" s="44">
        <v>2</v>
      </c>
      <c r="C18" s="43" t="s">
        <v>65</v>
      </c>
      <c r="D18" s="44">
        <v>6</v>
      </c>
      <c r="E18" s="43" t="s">
        <v>66</v>
      </c>
      <c r="F18" s="47"/>
      <c r="G18" s="48"/>
      <c r="H18" s="55" t="s">
        <v>67</v>
      </c>
      <c r="I18" s="47"/>
      <c r="J18" s="56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</row>
    <row r="19" spans="1:61" ht="15.95" customHeight="1" thickTop="1" x14ac:dyDescent="0.2">
      <c r="A19" s="57" t="s">
        <v>68</v>
      </c>
      <c r="B19" s="154" t="s">
        <v>146</v>
      </c>
      <c r="C19" s="154"/>
      <c r="D19" s="154"/>
      <c r="E19" s="154"/>
      <c r="F19" s="154"/>
      <c r="G19" s="154"/>
      <c r="H19" s="154"/>
      <c r="I19" s="58" t="s">
        <v>69</v>
      </c>
      <c r="J19" s="59" t="s">
        <v>194</v>
      </c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</row>
    <row r="20" spans="1:61" ht="15.95" customHeight="1" thickBot="1" x14ac:dyDescent="0.25">
      <c r="A20" s="60" t="s">
        <v>70</v>
      </c>
      <c r="B20" s="61"/>
      <c r="C20" s="61"/>
      <c r="D20" s="61"/>
      <c r="E20" s="61"/>
      <c r="F20" s="61"/>
      <c r="G20" s="61"/>
      <c r="H20" s="61"/>
      <c r="I20" s="61"/>
      <c r="J20" s="62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</row>
    <row r="21" spans="1:61" ht="15.95" customHeight="1" thickTop="1" x14ac:dyDescent="0.2">
      <c r="A21" s="63" t="s">
        <v>71</v>
      </c>
      <c r="B21" s="64" t="s">
        <v>72</v>
      </c>
      <c r="C21" s="65" t="s">
        <v>73</v>
      </c>
      <c r="D21" s="65" t="s">
        <v>74</v>
      </c>
      <c r="E21" s="65" t="s">
        <v>75</v>
      </c>
      <c r="F21" s="65" t="s">
        <v>76</v>
      </c>
      <c r="G21" s="65" t="s">
        <v>77</v>
      </c>
      <c r="H21" s="65" t="s">
        <v>78</v>
      </c>
      <c r="I21" s="65" t="s">
        <v>79</v>
      </c>
      <c r="J21" s="66" t="s">
        <v>80</v>
      </c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</row>
    <row r="22" spans="1:61" ht="15.95" customHeight="1" thickBot="1" x14ac:dyDescent="0.25">
      <c r="A22" s="67">
        <v>44273</v>
      </c>
      <c r="B22" s="68" t="s">
        <v>81</v>
      </c>
      <c r="C22" s="69">
        <v>5513</v>
      </c>
      <c r="D22" s="127">
        <v>0.5</v>
      </c>
      <c r="E22" s="69"/>
      <c r="F22" s="69"/>
      <c r="G22" s="69"/>
      <c r="H22" s="69"/>
      <c r="I22" s="69"/>
      <c r="J22" s="41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</row>
    <row r="23" spans="1:61" ht="15.95" customHeight="1" thickTop="1" x14ac:dyDescent="0.2">
      <c r="A23" s="157" t="s">
        <v>82</v>
      </c>
      <c r="B23" s="158"/>
      <c r="C23" s="38"/>
      <c r="D23" s="127"/>
      <c r="E23" s="69"/>
      <c r="F23" s="69"/>
      <c r="G23" s="69"/>
      <c r="H23" s="69"/>
      <c r="I23" s="69"/>
      <c r="J23" s="41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</row>
    <row r="24" spans="1:61" ht="15.95" customHeight="1" x14ac:dyDescent="0.2">
      <c r="A24" s="70" t="s">
        <v>216</v>
      </c>
      <c r="B24" s="71">
        <v>145</v>
      </c>
      <c r="C24" s="38"/>
      <c r="D24" s="69"/>
      <c r="E24" s="69"/>
      <c r="F24" s="69"/>
      <c r="G24" s="69"/>
      <c r="H24" s="69"/>
      <c r="I24" s="69"/>
      <c r="J24" s="41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</row>
    <row r="25" spans="1:61" ht="15.95" customHeight="1" thickBot="1" x14ac:dyDescent="0.25">
      <c r="A25" s="54" t="s">
        <v>84</v>
      </c>
      <c r="B25" s="72"/>
      <c r="C25" s="47"/>
      <c r="D25" s="73"/>
      <c r="E25" s="73"/>
      <c r="F25" s="73"/>
      <c r="G25" s="73"/>
      <c r="H25" s="73"/>
      <c r="I25" s="73"/>
      <c r="J25" s="56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</row>
    <row r="26" spans="1:61" ht="15.95" customHeight="1" thickTop="1" x14ac:dyDescent="0.2">
      <c r="A26" s="74" t="s">
        <v>85</v>
      </c>
      <c r="B26" s="75" t="s">
        <v>86</v>
      </c>
      <c r="C26" s="75" t="s">
        <v>87</v>
      </c>
      <c r="D26" s="76" t="s">
        <v>88</v>
      </c>
      <c r="E26" s="76"/>
      <c r="F26" s="76"/>
      <c r="G26" s="76"/>
      <c r="H26" s="76"/>
      <c r="I26" s="76"/>
      <c r="J26" s="77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</row>
    <row r="27" spans="1:61" ht="15.95" customHeight="1" x14ac:dyDescent="0.2">
      <c r="A27" s="78">
        <v>0.25</v>
      </c>
      <c r="B27" s="79">
        <v>0.27083333333333331</v>
      </c>
      <c r="C27" s="80">
        <v>0.5</v>
      </c>
      <c r="D27" s="142" t="s">
        <v>150</v>
      </c>
      <c r="E27" s="143"/>
      <c r="F27" s="143"/>
      <c r="G27" s="143"/>
      <c r="H27" s="143"/>
      <c r="I27" s="143"/>
      <c r="J27" s="144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</row>
    <row r="28" spans="1:61" ht="15.95" customHeight="1" x14ac:dyDescent="0.2">
      <c r="A28" s="81">
        <v>0.27083333333333331</v>
      </c>
      <c r="B28" s="79">
        <v>0.29166666666666669</v>
      </c>
      <c r="C28" s="80">
        <v>0.5</v>
      </c>
      <c r="D28" s="142" t="s">
        <v>237</v>
      </c>
      <c r="E28" s="143"/>
      <c r="F28" s="143"/>
      <c r="G28" s="143"/>
      <c r="H28" s="143"/>
      <c r="I28" s="143"/>
      <c r="J28" s="144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</row>
    <row r="29" spans="1:61" ht="15.95" customHeight="1" x14ac:dyDescent="0.2">
      <c r="A29" s="78">
        <v>0.29166666666666669</v>
      </c>
      <c r="B29" s="79">
        <v>0.6875</v>
      </c>
      <c r="C29" s="80">
        <v>9.5</v>
      </c>
      <c r="D29" s="142" t="s">
        <v>238</v>
      </c>
      <c r="E29" s="143"/>
      <c r="F29" s="143"/>
      <c r="G29" s="143"/>
      <c r="H29" s="143"/>
      <c r="I29" s="143"/>
      <c r="J29" s="144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</row>
    <row r="30" spans="1:61" ht="15.95" customHeight="1" x14ac:dyDescent="0.2">
      <c r="A30" s="78">
        <v>0.6875</v>
      </c>
      <c r="B30" s="79">
        <v>0.75</v>
      </c>
      <c r="C30" s="80">
        <v>1.5</v>
      </c>
      <c r="D30" s="142" t="s">
        <v>239</v>
      </c>
      <c r="E30" s="143"/>
      <c r="F30" s="143"/>
      <c r="G30" s="143"/>
      <c r="H30" s="143"/>
      <c r="I30" s="143"/>
      <c r="J30" s="144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</row>
    <row r="31" spans="1:61" ht="15.95" customHeight="1" x14ac:dyDescent="0.2">
      <c r="A31" s="81">
        <v>0.75</v>
      </c>
      <c r="B31" s="79">
        <v>0.85416666666666663</v>
      </c>
      <c r="C31" s="80">
        <v>2.5</v>
      </c>
      <c r="D31" s="142" t="s">
        <v>240</v>
      </c>
      <c r="E31" s="143"/>
      <c r="F31" s="143"/>
      <c r="G31" s="143"/>
      <c r="H31" s="143"/>
      <c r="I31" s="143"/>
      <c r="J31" s="144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</row>
    <row r="32" spans="1:61" ht="15.95" customHeight="1" x14ac:dyDescent="0.2">
      <c r="A32" s="81">
        <v>0.85416666666666663</v>
      </c>
      <c r="B32" s="79">
        <v>0.89583333333333337</v>
      </c>
      <c r="C32" s="80">
        <v>1</v>
      </c>
      <c r="D32" s="142" t="s">
        <v>241</v>
      </c>
      <c r="E32" s="143"/>
      <c r="F32" s="143"/>
      <c r="G32" s="143"/>
      <c r="H32" s="143"/>
      <c r="I32" s="143"/>
      <c r="J32" s="144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</row>
    <row r="33" spans="1:61" ht="15.95" customHeight="1" x14ac:dyDescent="0.2">
      <c r="A33" s="81">
        <v>0.89583333333333337</v>
      </c>
      <c r="B33" s="79">
        <v>4.1666666666666664E-2</v>
      </c>
      <c r="C33" s="80">
        <v>3.5</v>
      </c>
      <c r="D33" s="161" t="s">
        <v>242</v>
      </c>
      <c r="E33" s="143"/>
      <c r="F33" s="143"/>
      <c r="G33" s="143"/>
      <c r="H33" s="143"/>
      <c r="I33" s="143"/>
      <c r="J33" s="144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</row>
    <row r="34" spans="1:61" ht="15.95" customHeight="1" x14ac:dyDescent="0.2">
      <c r="A34" s="81">
        <v>4.1666666666666664E-2</v>
      </c>
      <c r="B34" s="79">
        <v>0.1875</v>
      </c>
      <c r="C34" s="80">
        <v>3.5</v>
      </c>
      <c r="D34" s="142" t="s">
        <v>244</v>
      </c>
      <c r="E34" s="143"/>
      <c r="F34" s="143"/>
      <c r="G34" s="143"/>
      <c r="H34" s="143"/>
      <c r="I34" s="143"/>
      <c r="J34" s="144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</row>
    <row r="35" spans="1:61" ht="15.95" customHeight="1" x14ac:dyDescent="0.2">
      <c r="A35" s="81">
        <v>0.1875</v>
      </c>
      <c r="B35" s="79">
        <v>0.25</v>
      </c>
      <c r="C35" s="80">
        <v>1.5</v>
      </c>
      <c r="D35" s="142" t="s">
        <v>166</v>
      </c>
      <c r="E35" s="143"/>
      <c r="F35" s="143"/>
      <c r="G35" s="143"/>
      <c r="H35" s="143"/>
      <c r="I35" s="143"/>
      <c r="J35" s="144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</row>
    <row r="36" spans="1:61" ht="15.95" customHeight="1" x14ac:dyDescent="0.2">
      <c r="A36" s="81"/>
      <c r="B36" s="79"/>
      <c r="C36" s="80"/>
      <c r="D36" s="142"/>
      <c r="E36" s="143"/>
      <c r="F36" s="143"/>
      <c r="G36" s="143"/>
      <c r="H36" s="143"/>
      <c r="I36" s="143"/>
      <c r="J36" s="144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</row>
    <row r="37" spans="1:61" ht="15.95" customHeight="1" x14ac:dyDescent="0.2">
      <c r="A37" s="81"/>
      <c r="B37" s="79"/>
      <c r="C37" s="80"/>
      <c r="D37" s="142"/>
      <c r="E37" s="143"/>
      <c r="F37" s="143"/>
      <c r="G37" s="143"/>
      <c r="H37" s="143"/>
      <c r="I37" s="143"/>
      <c r="J37" s="144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</row>
    <row r="38" spans="1:61" ht="15.95" customHeight="1" x14ac:dyDescent="0.2">
      <c r="A38" s="81"/>
      <c r="B38" s="79"/>
      <c r="C38" s="80"/>
      <c r="D38" s="142"/>
      <c r="E38" s="143"/>
      <c r="F38" s="143"/>
      <c r="G38" s="143"/>
      <c r="H38" s="143"/>
      <c r="I38" s="143"/>
      <c r="J38" s="144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</row>
    <row r="39" spans="1:61" ht="15.95" customHeight="1" x14ac:dyDescent="0.2">
      <c r="A39" s="81"/>
      <c r="B39" s="79"/>
      <c r="C39" s="80"/>
      <c r="D39" s="142"/>
      <c r="E39" s="143"/>
      <c r="F39" s="143"/>
      <c r="G39" s="143"/>
      <c r="H39" s="143"/>
      <c r="I39" s="143"/>
      <c r="J39" s="144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</row>
    <row r="40" spans="1:61" ht="15.95" customHeight="1" x14ac:dyDescent="0.2">
      <c r="A40" s="81"/>
      <c r="B40" s="79"/>
      <c r="C40" s="80"/>
      <c r="D40" s="142"/>
      <c r="E40" s="143"/>
      <c r="F40" s="143"/>
      <c r="G40" s="143"/>
      <c r="H40" s="143"/>
      <c r="I40" s="143"/>
      <c r="J40" s="144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</row>
    <row r="41" spans="1:61" ht="15.95" customHeight="1" thickBot="1" x14ac:dyDescent="0.25">
      <c r="A41" s="82"/>
      <c r="B41" s="83"/>
      <c r="C41" s="84">
        <f>SUM(C27:C40)</f>
        <v>24</v>
      </c>
      <c r="D41" s="162"/>
      <c r="E41" s="163"/>
      <c r="F41" s="163"/>
      <c r="G41" s="163"/>
      <c r="H41" s="163"/>
      <c r="I41" s="163"/>
      <c r="J41" s="164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</row>
    <row r="42" spans="1:61" ht="15.95" customHeight="1" thickTop="1" x14ac:dyDescent="0.2">
      <c r="A42" s="85" t="s">
        <v>89</v>
      </c>
      <c r="B42" s="86"/>
      <c r="C42" s="87" t="s">
        <v>90</v>
      </c>
      <c r="D42" s="86"/>
      <c r="E42" s="88" t="s">
        <v>91</v>
      </c>
      <c r="F42" s="86"/>
      <c r="G42" s="87" t="s">
        <v>92</v>
      </c>
      <c r="H42" s="89"/>
      <c r="I42" s="159" t="s">
        <v>93</v>
      </c>
      <c r="J42" s="160"/>
      <c r="K42" s="18"/>
      <c r="L42" s="90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</row>
    <row r="43" spans="1:61" ht="15.95" customHeight="1" x14ac:dyDescent="0.2">
      <c r="A43" s="91" t="s">
        <v>94</v>
      </c>
      <c r="B43" s="92"/>
      <c r="C43" s="93" t="s">
        <v>95</v>
      </c>
      <c r="D43" s="92"/>
      <c r="E43" s="94" t="s">
        <v>96</v>
      </c>
      <c r="F43" s="92"/>
      <c r="G43" s="93" t="s">
        <v>97</v>
      </c>
      <c r="H43" s="95"/>
      <c r="I43" s="95"/>
      <c r="J43" s="96"/>
      <c r="K43" s="97"/>
      <c r="L43" s="90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</row>
    <row r="44" spans="1:61" ht="15.95" customHeight="1" thickBot="1" x14ac:dyDescent="0.25">
      <c r="A44" s="98" t="s">
        <v>98</v>
      </c>
      <c r="B44" s="99"/>
      <c r="C44" s="100" t="s">
        <v>99</v>
      </c>
      <c r="D44" s="101"/>
      <c r="E44" s="102" t="s">
        <v>100</v>
      </c>
      <c r="F44" s="101"/>
      <c r="G44" s="103" t="s">
        <v>101</v>
      </c>
      <c r="H44" s="104"/>
      <c r="I44" s="104"/>
      <c r="J44" s="105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</row>
    <row r="45" spans="1:61" ht="13.5" customHeight="1" thickTop="1" thickBot="1" x14ac:dyDescent="0.25">
      <c r="A45" s="165" t="s">
        <v>102</v>
      </c>
      <c r="B45" s="166"/>
      <c r="C45" s="167">
        <v>50451</v>
      </c>
      <c r="D45" s="168"/>
      <c r="E45" s="169"/>
      <c r="F45" s="172" t="s">
        <v>103</v>
      </c>
      <c r="G45" s="173"/>
      <c r="H45" s="174"/>
      <c r="I45" s="175">
        <v>594935</v>
      </c>
      <c r="J45" s="176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</row>
    <row r="46" spans="1:61" ht="13.5" customHeight="1" thickBot="1" x14ac:dyDescent="0.25">
      <c r="A46" s="177" t="s">
        <v>104</v>
      </c>
      <c r="B46" s="178"/>
      <c r="C46" s="179">
        <v>5714</v>
      </c>
      <c r="D46" s="180"/>
      <c r="E46" s="170"/>
      <c r="F46" s="181" t="s">
        <v>105</v>
      </c>
      <c r="G46" s="182"/>
      <c r="H46" s="183"/>
      <c r="I46" s="184">
        <v>34596</v>
      </c>
      <c r="J46" s="185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</row>
    <row r="47" spans="1:61" ht="15.95" customHeight="1" thickBot="1" x14ac:dyDescent="0.25">
      <c r="A47" s="186" t="s">
        <v>106</v>
      </c>
      <c r="B47" s="187"/>
      <c r="C47" s="190">
        <f>SUM(C45+C46)</f>
        <v>56165</v>
      </c>
      <c r="D47" s="191"/>
      <c r="E47" s="171"/>
      <c r="F47" s="192" t="s">
        <v>107</v>
      </c>
      <c r="G47" s="193"/>
      <c r="H47" s="194"/>
      <c r="I47" s="195">
        <f>SUM(I45+I46)</f>
        <v>629531</v>
      </c>
      <c r="J47" s="196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</row>
    <row r="48" spans="1:61" ht="15.95" customHeight="1" thickTop="1" thickBot="1" x14ac:dyDescent="0.25">
      <c r="A48" s="197" t="s">
        <v>108</v>
      </c>
      <c r="B48" s="198"/>
      <c r="C48" s="106">
        <v>4964</v>
      </c>
      <c r="D48" s="199" t="s">
        <v>109</v>
      </c>
      <c r="E48" s="200"/>
      <c r="F48" s="107">
        <v>4270</v>
      </c>
      <c r="G48" s="199" t="s">
        <v>110</v>
      </c>
      <c r="H48" s="201"/>
      <c r="I48" s="202">
        <f>SUM(C48-F48)</f>
        <v>694</v>
      </c>
      <c r="J48" s="203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</row>
    <row r="49" spans="1:61" ht="15.95" customHeight="1" thickTop="1" x14ac:dyDescent="0.2">
      <c r="A49" s="108" t="s">
        <v>111</v>
      </c>
      <c r="B49" s="109"/>
      <c r="C49" s="204"/>
      <c r="D49" s="204"/>
      <c r="E49" s="204"/>
      <c r="F49" s="204"/>
      <c r="G49" s="204"/>
      <c r="H49" s="204"/>
      <c r="I49" s="204"/>
      <c r="J49" s="205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</row>
    <row r="50" spans="1:61" ht="15.95" customHeight="1" x14ac:dyDescent="0.2">
      <c r="A50" s="206"/>
      <c r="B50" s="151"/>
      <c r="C50" s="151"/>
      <c r="D50" s="151"/>
      <c r="E50" s="151"/>
      <c r="F50" s="151"/>
      <c r="G50" s="151"/>
      <c r="H50" s="151"/>
      <c r="I50" s="151"/>
      <c r="J50" s="207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</row>
    <row r="51" spans="1:61" ht="15.95" customHeight="1" x14ac:dyDescent="0.2">
      <c r="A51" s="206"/>
      <c r="B51" s="151"/>
      <c r="C51" s="151"/>
      <c r="D51" s="151"/>
      <c r="E51" s="151"/>
      <c r="F51" s="151"/>
      <c r="G51" s="151"/>
      <c r="H51" s="151"/>
      <c r="I51" s="151"/>
      <c r="J51" s="207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</row>
    <row r="52" spans="1:61" ht="15.95" customHeight="1" x14ac:dyDescent="0.2">
      <c r="A52" s="110" t="s">
        <v>112</v>
      </c>
      <c r="B52" s="208" t="s">
        <v>117</v>
      </c>
      <c r="C52" s="208"/>
      <c r="D52" s="151"/>
      <c r="E52" s="151"/>
      <c r="F52" s="151"/>
      <c r="G52" s="151"/>
      <c r="H52" s="151"/>
      <c r="I52" s="151"/>
      <c r="J52" s="207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</row>
    <row r="53" spans="1:61" ht="15.95" customHeight="1" thickBot="1" x14ac:dyDescent="0.25">
      <c r="A53" s="113" t="s">
        <v>113</v>
      </c>
      <c r="B53" s="188" t="s">
        <v>118</v>
      </c>
      <c r="C53" s="188"/>
      <c r="D53" s="188"/>
      <c r="E53" s="189"/>
      <c r="F53" s="189"/>
      <c r="G53" s="114" t="s">
        <v>114</v>
      </c>
      <c r="H53" s="61" t="s">
        <v>115</v>
      </c>
      <c r="I53" s="115" t="s">
        <v>116</v>
      </c>
      <c r="J53" s="62" t="s">
        <v>115</v>
      </c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</row>
    <row r="54" spans="1:61" ht="15.95" customHeight="1" thickTop="1" x14ac:dyDescent="0.2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</row>
    <row r="55" spans="1:61" ht="15.95" customHeight="1" x14ac:dyDescent="0.2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</row>
    <row r="56" spans="1:61" ht="15.95" customHeight="1" x14ac:dyDescent="0.2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</row>
    <row r="57" spans="1:61" ht="15.95" customHeight="1" x14ac:dyDescent="0.2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</row>
    <row r="58" spans="1:61" ht="15.95" customHeight="1" x14ac:dyDescent="0.2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</row>
    <row r="59" spans="1:61" ht="15.95" customHeight="1" x14ac:dyDescent="0.2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</row>
    <row r="60" spans="1:61" ht="15.95" customHeight="1" x14ac:dyDescent="0.2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</row>
    <row r="61" spans="1:61" ht="15.95" customHeight="1" x14ac:dyDescent="0.2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</row>
    <row r="62" spans="1:61" ht="15.95" customHeight="1" x14ac:dyDescent="0.2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</row>
    <row r="63" spans="1:61" ht="15.95" customHeight="1" x14ac:dyDescent="0.2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</row>
    <row r="64" spans="1:61" ht="15.95" customHeight="1" x14ac:dyDescent="0.2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</row>
    <row r="65" spans="1:61" ht="15.95" customHeight="1" x14ac:dyDescent="0.2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</row>
    <row r="66" spans="1:61" ht="15.95" customHeight="1" x14ac:dyDescent="0.2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</row>
    <row r="67" spans="1:61" x14ac:dyDescent="0.2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</row>
    <row r="68" spans="1:61" x14ac:dyDescent="0.2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</row>
    <row r="69" spans="1:61" x14ac:dyDescent="0.2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</row>
    <row r="70" spans="1:61" x14ac:dyDescent="0.2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</row>
    <row r="71" spans="1:61" x14ac:dyDescent="0.2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</row>
    <row r="72" spans="1:61" x14ac:dyDescent="0.2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</row>
    <row r="73" spans="1:61" x14ac:dyDescent="0.2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</row>
    <row r="74" spans="1:61" x14ac:dyDescent="0.2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</row>
    <row r="75" spans="1:61" x14ac:dyDescent="0.2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</row>
    <row r="76" spans="1:61" x14ac:dyDescent="0.2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</row>
    <row r="77" spans="1:61" x14ac:dyDescent="0.2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</row>
    <row r="78" spans="1:61" x14ac:dyDescent="0.2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</row>
    <row r="79" spans="1:61" x14ac:dyDescent="0.2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</row>
    <row r="80" spans="1:61" x14ac:dyDescent="0.2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</row>
    <row r="81" spans="1:61" x14ac:dyDescent="0.2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</row>
    <row r="82" spans="1:61" x14ac:dyDescent="0.2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</row>
    <row r="83" spans="1:61" x14ac:dyDescent="0.2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</row>
    <row r="84" spans="1:61" x14ac:dyDescent="0.2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</row>
    <row r="85" spans="1:61" x14ac:dyDescent="0.2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</row>
    <row r="86" spans="1:61" x14ac:dyDescent="0.2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</row>
    <row r="87" spans="1:61" x14ac:dyDescent="0.2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</row>
    <row r="88" spans="1:61" x14ac:dyDescent="0.2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</row>
    <row r="89" spans="1:61" x14ac:dyDescent="0.2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</row>
    <row r="90" spans="1:61" x14ac:dyDescent="0.2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</row>
    <row r="91" spans="1:61" x14ac:dyDescent="0.2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</row>
    <row r="92" spans="1:61" x14ac:dyDescent="0.2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</row>
    <row r="93" spans="1:61" x14ac:dyDescent="0.2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</row>
    <row r="94" spans="1:61" x14ac:dyDescent="0.2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</row>
    <row r="95" spans="1:61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</row>
    <row r="96" spans="1:61" x14ac:dyDescent="0.2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</row>
    <row r="97" spans="1:61" x14ac:dyDescent="0.2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</row>
    <row r="98" spans="1:61" x14ac:dyDescent="0.2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</row>
    <row r="99" spans="1:6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</row>
    <row r="100" spans="1:61" x14ac:dyDescent="0.2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</row>
    <row r="101" spans="1:61" x14ac:dyDescent="0.2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</row>
    <row r="102" spans="1:61" x14ac:dyDescent="0.2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</row>
    <row r="103" spans="1:61" x14ac:dyDescent="0.2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</row>
    <row r="104" spans="1:61" x14ac:dyDescent="0.2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</row>
    <row r="105" spans="1:61" x14ac:dyDescent="0.2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</row>
    <row r="106" spans="1:61" x14ac:dyDescent="0.2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</row>
    <row r="107" spans="1:61" x14ac:dyDescent="0.2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</row>
    <row r="108" spans="1:61" x14ac:dyDescent="0.2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</row>
    <row r="109" spans="1:61" x14ac:dyDescent="0.2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</row>
    <row r="110" spans="1:61" x14ac:dyDescent="0.2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</row>
    <row r="111" spans="1:61" x14ac:dyDescent="0.2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</row>
    <row r="112" spans="1:61" x14ac:dyDescent="0.2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</row>
    <row r="113" spans="1:61" x14ac:dyDescent="0.2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</row>
    <row r="114" spans="1:61" x14ac:dyDescent="0.2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</row>
    <row r="115" spans="1:61" x14ac:dyDescent="0.2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</row>
    <row r="116" spans="1:61" x14ac:dyDescent="0.2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</row>
    <row r="117" spans="1:61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</row>
    <row r="118" spans="1:61" x14ac:dyDescent="0.2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</row>
    <row r="119" spans="1:61" x14ac:dyDescent="0.2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</row>
    <row r="120" spans="1:61" x14ac:dyDescent="0.2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</row>
    <row r="121" spans="1:61" x14ac:dyDescent="0.2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</row>
    <row r="122" spans="1:61" x14ac:dyDescent="0.2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</row>
    <row r="123" spans="1:61" x14ac:dyDescent="0.2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</row>
    <row r="124" spans="1:61" x14ac:dyDescent="0.2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</row>
    <row r="125" spans="1:61" x14ac:dyDescent="0.2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</row>
    <row r="126" spans="1:61" x14ac:dyDescent="0.2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</row>
    <row r="127" spans="1:61" x14ac:dyDescent="0.2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</row>
    <row r="128" spans="1:61" x14ac:dyDescent="0.2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</row>
    <row r="129" spans="1:61" x14ac:dyDescent="0.2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</row>
    <row r="130" spans="1:61" x14ac:dyDescent="0.2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  <c r="BG130" s="18"/>
      <c r="BH130" s="18"/>
      <c r="BI130" s="18"/>
    </row>
    <row r="131" spans="1:61" x14ac:dyDescent="0.2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  <c r="BG131" s="18"/>
      <c r="BH131" s="18"/>
      <c r="BI131" s="18"/>
    </row>
    <row r="132" spans="1:61" x14ac:dyDescent="0.2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18"/>
      <c r="BC132" s="18"/>
      <c r="BD132" s="18"/>
      <c r="BE132" s="18"/>
      <c r="BF132" s="18"/>
      <c r="BG132" s="18"/>
      <c r="BH132" s="18"/>
      <c r="BI132" s="18"/>
    </row>
    <row r="133" spans="1:61" x14ac:dyDescent="0.2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  <c r="BD133" s="18"/>
      <c r="BE133" s="18"/>
      <c r="BF133" s="18"/>
      <c r="BG133" s="18"/>
      <c r="BH133" s="18"/>
      <c r="BI133" s="18"/>
    </row>
    <row r="134" spans="1:61" x14ac:dyDescent="0.2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  <c r="BG134" s="18"/>
      <c r="BH134" s="18"/>
      <c r="BI134" s="18"/>
    </row>
    <row r="135" spans="1:61" x14ac:dyDescent="0.2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A135" s="18"/>
      <c r="BB135" s="18"/>
      <c r="BC135" s="18"/>
      <c r="BD135" s="18"/>
      <c r="BE135" s="18"/>
      <c r="BF135" s="18"/>
      <c r="BG135" s="18"/>
      <c r="BH135" s="18"/>
      <c r="BI135" s="18"/>
    </row>
    <row r="136" spans="1:61" x14ac:dyDescent="0.2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AZ136" s="18"/>
      <c r="BA136" s="18"/>
      <c r="BB136" s="18"/>
      <c r="BC136" s="18"/>
      <c r="BD136" s="18"/>
      <c r="BE136" s="18"/>
      <c r="BF136" s="18"/>
      <c r="BG136" s="18"/>
      <c r="BH136" s="18"/>
      <c r="BI136" s="18"/>
    </row>
    <row r="137" spans="1:61" x14ac:dyDescent="0.2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  <c r="AZ137" s="18"/>
      <c r="BA137" s="18"/>
      <c r="BB137" s="18"/>
      <c r="BC137" s="18"/>
      <c r="BD137" s="18"/>
      <c r="BE137" s="18"/>
      <c r="BF137" s="18"/>
      <c r="BG137" s="18"/>
      <c r="BH137" s="18"/>
      <c r="BI137" s="18"/>
    </row>
    <row r="138" spans="1:61" x14ac:dyDescent="0.2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  <c r="BI138" s="18"/>
    </row>
    <row r="139" spans="1:61" x14ac:dyDescent="0.2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8"/>
      <c r="BC139" s="18"/>
      <c r="BD139" s="18"/>
      <c r="BE139" s="18"/>
      <c r="BF139" s="18"/>
      <c r="BG139" s="18"/>
      <c r="BH139" s="18"/>
      <c r="BI139" s="18"/>
    </row>
    <row r="140" spans="1:61" x14ac:dyDescent="0.2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  <c r="BB140" s="18"/>
      <c r="BC140" s="18"/>
      <c r="BD140" s="18"/>
      <c r="BE140" s="18"/>
      <c r="BF140" s="18"/>
      <c r="BG140" s="18"/>
      <c r="BH140" s="18"/>
      <c r="BI140" s="18"/>
    </row>
    <row r="141" spans="1:61" x14ac:dyDescent="0.2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8"/>
      <c r="BC141" s="18"/>
      <c r="BD141" s="18"/>
      <c r="BE141" s="18"/>
      <c r="BF141" s="18"/>
      <c r="BG141" s="18"/>
      <c r="BH141" s="18"/>
      <c r="BI141" s="18"/>
    </row>
    <row r="142" spans="1:61" x14ac:dyDescent="0.2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  <c r="AY142" s="18"/>
      <c r="AZ142" s="18"/>
      <c r="BA142" s="18"/>
      <c r="BB142" s="18"/>
      <c r="BC142" s="18"/>
      <c r="BD142" s="18"/>
      <c r="BE142" s="18"/>
      <c r="BF142" s="18"/>
      <c r="BG142" s="18"/>
      <c r="BH142" s="18"/>
      <c r="BI142" s="18"/>
    </row>
    <row r="143" spans="1:61" x14ac:dyDescent="0.2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AZ143" s="18"/>
      <c r="BA143" s="18"/>
      <c r="BB143" s="18"/>
      <c r="BC143" s="18"/>
      <c r="BD143" s="18"/>
      <c r="BE143" s="18"/>
      <c r="BF143" s="18"/>
      <c r="BG143" s="18"/>
      <c r="BH143" s="18"/>
      <c r="BI143" s="18"/>
    </row>
    <row r="144" spans="1:61" x14ac:dyDescent="0.2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  <c r="BA144" s="18"/>
      <c r="BB144" s="18"/>
      <c r="BC144" s="18"/>
      <c r="BD144" s="18"/>
      <c r="BE144" s="18"/>
      <c r="BF144" s="18"/>
      <c r="BG144" s="18"/>
      <c r="BH144" s="18"/>
      <c r="BI144" s="18"/>
    </row>
    <row r="145" spans="1:61" x14ac:dyDescent="0.2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  <c r="BI145" s="18"/>
    </row>
    <row r="146" spans="1:61" x14ac:dyDescent="0.2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</row>
    <row r="147" spans="1:61" x14ac:dyDescent="0.2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</row>
    <row r="148" spans="1:61" x14ac:dyDescent="0.2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  <c r="BI148" s="18"/>
    </row>
    <row r="149" spans="1:61" x14ac:dyDescent="0.2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  <c r="BA149" s="18"/>
      <c r="BB149" s="18"/>
      <c r="BC149" s="18"/>
      <c r="BD149" s="18"/>
      <c r="BE149" s="18"/>
      <c r="BF149" s="18"/>
      <c r="BG149" s="18"/>
      <c r="BH149" s="18"/>
      <c r="BI149" s="18"/>
    </row>
    <row r="150" spans="1:61" x14ac:dyDescent="0.2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</row>
    <row r="151" spans="1:61" x14ac:dyDescent="0.2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</row>
    <row r="152" spans="1:61" x14ac:dyDescent="0.2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  <c r="BG152" s="18"/>
      <c r="BH152" s="18"/>
      <c r="BI152" s="18"/>
    </row>
    <row r="153" spans="1:61" x14ac:dyDescent="0.2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8"/>
    </row>
    <row r="154" spans="1:61" x14ac:dyDescent="0.2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8"/>
      <c r="BC154" s="18"/>
      <c r="BD154" s="18"/>
      <c r="BE154" s="18"/>
      <c r="BF154" s="18"/>
      <c r="BG154" s="18"/>
      <c r="BH154" s="18"/>
      <c r="BI154" s="18"/>
    </row>
    <row r="155" spans="1:61" x14ac:dyDescent="0.2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8"/>
      <c r="AX155" s="18"/>
      <c r="AY155" s="18"/>
      <c r="AZ155" s="18"/>
      <c r="BA155" s="18"/>
      <c r="BB155" s="18"/>
      <c r="BC155" s="18"/>
      <c r="BD155" s="18"/>
      <c r="BE155" s="18"/>
      <c r="BF155" s="18"/>
      <c r="BG155" s="18"/>
      <c r="BH155" s="18"/>
      <c r="BI155" s="18"/>
    </row>
    <row r="156" spans="1:61" x14ac:dyDescent="0.2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  <c r="AY156" s="18"/>
      <c r="AZ156" s="18"/>
      <c r="BA156" s="18"/>
      <c r="BB156" s="18"/>
      <c r="BC156" s="18"/>
      <c r="BD156" s="18"/>
      <c r="BE156" s="18"/>
      <c r="BF156" s="18"/>
      <c r="BG156" s="18"/>
      <c r="BH156" s="18"/>
      <c r="BI156" s="18"/>
    </row>
    <row r="157" spans="1:61" x14ac:dyDescent="0.2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</row>
    <row r="158" spans="1:61" x14ac:dyDescent="0.2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  <c r="BI158" s="18"/>
    </row>
    <row r="159" spans="1:61" x14ac:dyDescent="0.2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</row>
    <row r="160" spans="1:61" x14ac:dyDescent="0.2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  <c r="BA160" s="18"/>
      <c r="BB160" s="18"/>
      <c r="BC160" s="18"/>
      <c r="BD160" s="18"/>
      <c r="BE160" s="18"/>
      <c r="BF160" s="18"/>
      <c r="BG160" s="18"/>
      <c r="BH160" s="18"/>
      <c r="BI160" s="18"/>
    </row>
    <row r="161" spans="1:61" x14ac:dyDescent="0.2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  <c r="AY161" s="18"/>
      <c r="AZ161" s="18"/>
      <c r="BA161" s="18"/>
      <c r="BB161" s="18"/>
      <c r="BC161" s="18"/>
      <c r="BD161" s="18"/>
      <c r="BE161" s="18"/>
      <c r="BF161" s="18"/>
      <c r="BG161" s="18"/>
      <c r="BH161" s="18"/>
      <c r="BI161" s="18"/>
    </row>
    <row r="162" spans="1:61" x14ac:dyDescent="0.2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  <c r="BA162" s="18"/>
      <c r="BB162" s="18"/>
      <c r="BC162" s="18"/>
      <c r="BD162" s="18"/>
      <c r="BE162" s="18"/>
      <c r="BF162" s="18"/>
      <c r="BG162" s="18"/>
      <c r="BH162" s="18"/>
      <c r="BI162" s="18"/>
    </row>
    <row r="163" spans="1:61" x14ac:dyDescent="0.2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  <c r="AV163" s="18"/>
      <c r="AW163" s="18"/>
      <c r="AX163" s="18"/>
      <c r="AY163" s="18"/>
      <c r="AZ163" s="18"/>
      <c r="BA163" s="18"/>
      <c r="BB163" s="18"/>
      <c r="BC163" s="18"/>
      <c r="BD163" s="18"/>
      <c r="BE163" s="18"/>
      <c r="BF163" s="18"/>
      <c r="BG163" s="18"/>
      <c r="BH163" s="18"/>
      <c r="BI163" s="18"/>
    </row>
    <row r="164" spans="1:61" x14ac:dyDescent="0.2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  <c r="AR164" s="18"/>
      <c r="AS164" s="18"/>
      <c r="AT164" s="18"/>
      <c r="AU164" s="18"/>
      <c r="AV164" s="18"/>
      <c r="AW164" s="18"/>
      <c r="AX164" s="18"/>
      <c r="AY164" s="18"/>
      <c r="AZ164" s="18"/>
      <c r="BA164" s="18"/>
      <c r="BB164" s="18"/>
      <c r="BC164" s="18"/>
      <c r="BD164" s="18"/>
      <c r="BE164" s="18"/>
      <c r="BF164" s="18"/>
      <c r="BG164" s="18"/>
      <c r="BH164" s="18"/>
      <c r="BI164" s="18"/>
    </row>
    <row r="165" spans="1:61" x14ac:dyDescent="0.2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8"/>
      <c r="BI165" s="18"/>
    </row>
    <row r="166" spans="1:61" x14ac:dyDescent="0.2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8"/>
      <c r="BA166" s="18"/>
      <c r="BB166" s="18"/>
      <c r="BC166" s="18"/>
      <c r="BD166" s="18"/>
      <c r="BE166" s="18"/>
      <c r="BF166" s="18"/>
      <c r="BG166" s="18"/>
      <c r="BH166" s="18"/>
      <c r="BI166" s="18"/>
    </row>
    <row r="167" spans="1:61" x14ac:dyDescent="0.2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A167" s="18"/>
      <c r="BB167" s="18"/>
      <c r="BC167" s="18"/>
      <c r="BD167" s="18"/>
      <c r="BE167" s="18"/>
      <c r="BF167" s="18"/>
      <c r="BG167" s="18"/>
      <c r="BH167" s="18"/>
      <c r="BI167" s="18"/>
    </row>
    <row r="168" spans="1:61" x14ac:dyDescent="0.2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  <c r="BG168" s="18"/>
      <c r="BH168" s="18"/>
      <c r="BI168" s="18"/>
    </row>
    <row r="169" spans="1:61" x14ac:dyDescent="0.2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8"/>
    </row>
    <row r="170" spans="1:61" x14ac:dyDescent="0.2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  <c r="BG170" s="18"/>
      <c r="BH170" s="18"/>
      <c r="BI170" s="18"/>
    </row>
    <row r="171" spans="1:61" x14ac:dyDescent="0.2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</row>
    <row r="172" spans="1:61" x14ac:dyDescent="0.2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  <c r="BG172" s="18"/>
      <c r="BH172" s="18"/>
      <c r="BI172" s="18"/>
    </row>
    <row r="173" spans="1:61" x14ac:dyDescent="0.2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  <c r="BB173" s="18"/>
      <c r="BC173" s="18"/>
      <c r="BD173" s="18"/>
      <c r="BE173" s="18"/>
      <c r="BF173" s="18"/>
      <c r="BG173" s="18"/>
      <c r="BH173" s="18"/>
      <c r="BI173" s="18"/>
    </row>
    <row r="174" spans="1:61" x14ac:dyDescent="0.2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</row>
    <row r="175" spans="1:61" x14ac:dyDescent="0.2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  <c r="AY175" s="18"/>
      <c r="AZ175" s="18"/>
      <c r="BA175" s="18"/>
      <c r="BB175" s="18"/>
      <c r="BC175" s="18"/>
      <c r="BD175" s="18"/>
      <c r="BE175" s="18"/>
      <c r="BF175" s="18"/>
      <c r="BG175" s="18"/>
      <c r="BH175" s="18"/>
      <c r="BI175" s="18"/>
    </row>
    <row r="176" spans="1:61" x14ac:dyDescent="0.2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8"/>
      <c r="AY176" s="18"/>
      <c r="AZ176" s="18"/>
      <c r="BA176" s="18"/>
      <c r="BB176" s="18"/>
      <c r="BC176" s="18"/>
      <c r="BD176" s="18"/>
      <c r="BE176" s="18"/>
      <c r="BF176" s="18"/>
      <c r="BG176" s="18"/>
      <c r="BH176" s="18"/>
      <c r="BI176" s="18"/>
    </row>
    <row r="177" spans="1:61" x14ac:dyDescent="0.2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8"/>
      <c r="AY177" s="18"/>
      <c r="AZ177" s="18"/>
      <c r="BA177" s="18"/>
      <c r="BB177" s="18"/>
      <c r="BC177" s="18"/>
      <c r="BD177" s="18"/>
      <c r="BE177" s="18"/>
      <c r="BF177" s="18"/>
      <c r="BG177" s="18"/>
      <c r="BH177" s="18"/>
      <c r="BI177" s="18"/>
    </row>
    <row r="178" spans="1:61" x14ac:dyDescent="0.2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AZ178" s="18"/>
      <c r="BA178" s="18"/>
      <c r="BB178" s="18"/>
      <c r="BC178" s="18"/>
      <c r="BD178" s="18"/>
      <c r="BE178" s="18"/>
      <c r="BF178" s="18"/>
      <c r="BG178" s="18"/>
      <c r="BH178" s="18"/>
      <c r="BI178" s="18"/>
    </row>
    <row r="179" spans="1:61" x14ac:dyDescent="0.2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/>
      <c r="BB179" s="18"/>
      <c r="BC179" s="18"/>
      <c r="BD179" s="18"/>
      <c r="BE179" s="18"/>
      <c r="BF179" s="18"/>
      <c r="BG179" s="18"/>
      <c r="BH179" s="18"/>
      <c r="BI179" s="18"/>
    </row>
    <row r="180" spans="1:61" x14ac:dyDescent="0.2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8"/>
      <c r="AY180" s="18"/>
      <c r="AZ180" s="18"/>
      <c r="BA180" s="18"/>
      <c r="BB180" s="18"/>
      <c r="BC180" s="18"/>
      <c r="BD180" s="18"/>
      <c r="BE180" s="18"/>
      <c r="BF180" s="18"/>
      <c r="BG180" s="18"/>
      <c r="BH180" s="18"/>
      <c r="BI180" s="18"/>
    </row>
    <row r="181" spans="1:61" x14ac:dyDescent="0.2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  <c r="AV181" s="18"/>
      <c r="AW181" s="18"/>
      <c r="AX181" s="18"/>
      <c r="AY181" s="18"/>
      <c r="AZ181" s="18"/>
      <c r="BA181" s="18"/>
      <c r="BB181" s="18"/>
      <c r="BC181" s="18"/>
      <c r="BD181" s="18"/>
      <c r="BE181" s="18"/>
      <c r="BF181" s="18"/>
      <c r="BG181" s="18"/>
      <c r="BH181" s="18"/>
      <c r="BI181" s="18"/>
    </row>
    <row r="182" spans="1:61" x14ac:dyDescent="0.2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18"/>
      <c r="AX182" s="18"/>
      <c r="AY182" s="18"/>
      <c r="AZ182" s="18"/>
      <c r="BA182" s="18"/>
      <c r="BB182" s="18"/>
      <c r="BC182" s="18"/>
      <c r="BD182" s="18"/>
      <c r="BE182" s="18"/>
      <c r="BF182" s="18"/>
      <c r="BG182" s="18"/>
      <c r="BH182" s="18"/>
      <c r="BI182" s="18"/>
    </row>
    <row r="183" spans="1:61" x14ac:dyDescent="0.2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  <c r="BA183" s="18"/>
      <c r="BB183" s="18"/>
      <c r="BC183" s="18"/>
      <c r="BD183" s="18"/>
      <c r="BE183" s="18"/>
      <c r="BF183" s="18"/>
      <c r="BG183" s="18"/>
      <c r="BH183" s="18"/>
      <c r="BI183" s="18"/>
    </row>
    <row r="184" spans="1:61" x14ac:dyDescent="0.2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8"/>
      <c r="AY184" s="18"/>
      <c r="AZ184" s="18"/>
      <c r="BA184" s="18"/>
      <c r="BB184" s="18"/>
      <c r="BC184" s="18"/>
      <c r="BD184" s="18"/>
      <c r="BE184" s="18"/>
      <c r="BF184" s="18"/>
      <c r="BG184" s="18"/>
      <c r="BH184" s="18"/>
      <c r="BI184" s="18"/>
    </row>
    <row r="185" spans="1:61" x14ac:dyDescent="0.2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  <c r="AR185" s="18"/>
      <c r="AS185" s="18"/>
      <c r="AT185" s="18"/>
      <c r="AU185" s="18"/>
      <c r="AV185" s="18"/>
      <c r="AW185" s="18"/>
      <c r="AX185" s="18"/>
      <c r="AY185" s="18"/>
      <c r="AZ185" s="18"/>
      <c r="BA185" s="18"/>
      <c r="BB185" s="18"/>
      <c r="BC185" s="18"/>
      <c r="BD185" s="18"/>
      <c r="BE185" s="18"/>
      <c r="BF185" s="18"/>
      <c r="BG185" s="18"/>
      <c r="BH185" s="18"/>
      <c r="BI185" s="18"/>
    </row>
    <row r="186" spans="1:61" x14ac:dyDescent="0.2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  <c r="BA186" s="18"/>
      <c r="BB186" s="18"/>
      <c r="BC186" s="18"/>
      <c r="BD186" s="18"/>
      <c r="BE186" s="18"/>
      <c r="BF186" s="18"/>
      <c r="BG186" s="18"/>
      <c r="BH186" s="18"/>
      <c r="BI186" s="18"/>
    </row>
    <row r="187" spans="1:61" x14ac:dyDescent="0.2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8"/>
      <c r="AY187" s="18"/>
      <c r="AZ187" s="18"/>
      <c r="BA187" s="18"/>
      <c r="BB187" s="18"/>
      <c r="BC187" s="18"/>
      <c r="BD187" s="18"/>
      <c r="BE187" s="18"/>
      <c r="BF187" s="18"/>
      <c r="BG187" s="18"/>
      <c r="BH187" s="18"/>
      <c r="BI187" s="18"/>
    </row>
    <row r="188" spans="1:61" x14ac:dyDescent="0.2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  <c r="AY188" s="18"/>
      <c r="AZ188" s="18"/>
      <c r="BA188" s="18"/>
      <c r="BB188" s="18"/>
      <c r="BC188" s="18"/>
      <c r="BD188" s="18"/>
      <c r="BE188" s="18"/>
      <c r="BF188" s="18"/>
      <c r="BG188" s="18"/>
      <c r="BH188" s="18"/>
      <c r="BI188" s="18"/>
    </row>
    <row r="189" spans="1:61" x14ac:dyDescent="0.2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  <c r="BF189" s="18"/>
      <c r="BG189" s="18"/>
      <c r="BH189" s="18"/>
      <c r="BI189" s="18"/>
    </row>
    <row r="190" spans="1:61" x14ac:dyDescent="0.2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  <c r="BA190" s="18"/>
      <c r="BB190" s="18"/>
      <c r="BC190" s="18"/>
      <c r="BD190" s="18"/>
      <c r="BE190" s="18"/>
      <c r="BF190" s="18"/>
      <c r="BG190" s="18"/>
      <c r="BH190" s="18"/>
      <c r="BI190" s="18"/>
    </row>
    <row r="191" spans="1:61" x14ac:dyDescent="0.2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8"/>
      <c r="BA191" s="18"/>
      <c r="BB191" s="18"/>
      <c r="BC191" s="18"/>
      <c r="BD191" s="18"/>
      <c r="BE191" s="18"/>
      <c r="BF191" s="18"/>
      <c r="BG191" s="18"/>
      <c r="BH191" s="18"/>
      <c r="BI191" s="18"/>
    </row>
    <row r="192" spans="1:61" x14ac:dyDescent="0.2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  <c r="AV192" s="18"/>
      <c r="AW192" s="18"/>
      <c r="AX192" s="18"/>
      <c r="AY192" s="18"/>
      <c r="AZ192" s="18"/>
      <c r="BA192" s="18"/>
      <c r="BB192" s="18"/>
      <c r="BC192" s="18"/>
      <c r="BD192" s="18"/>
      <c r="BE192" s="18"/>
      <c r="BF192" s="18"/>
      <c r="BG192" s="18"/>
      <c r="BH192" s="18"/>
      <c r="BI192" s="18"/>
    </row>
    <row r="193" spans="1:61" x14ac:dyDescent="0.2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  <c r="AP193" s="18"/>
      <c r="AQ193" s="18"/>
      <c r="AR193" s="18"/>
      <c r="AS193" s="18"/>
      <c r="AT193" s="18"/>
      <c r="AU193" s="18"/>
      <c r="AV193" s="18"/>
      <c r="AW193" s="18"/>
      <c r="AX193" s="18"/>
      <c r="AY193" s="18"/>
      <c r="AZ193" s="18"/>
      <c r="BA193" s="18"/>
      <c r="BB193" s="18"/>
      <c r="BC193" s="18"/>
      <c r="BD193" s="18"/>
      <c r="BE193" s="18"/>
      <c r="BF193" s="18"/>
      <c r="BG193" s="18"/>
      <c r="BH193" s="18"/>
      <c r="BI193" s="18"/>
    </row>
    <row r="194" spans="1:61" x14ac:dyDescent="0.2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18"/>
      <c r="AY194" s="18"/>
      <c r="AZ194" s="18"/>
      <c r="BA194" s="18"/>
      <c r="BB194" s="18"/>
      <c r="BC194" s="18"/>
      <c r="BD194" s="18"/>
      <c r="BE194" s="18"/>
      <c r="BF194" s="18"/>
      <c r="BG194" s="18"/>
      <c r="BH194" s="18"/>
      <c r="BI194" s="18"/>
    </row>
    <row r="195" spans="1:61" x14ac:dyDescent="0.2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18"/>
      <c r="AX195" s="18"/>
      <c r="AY195" s="18"/>
      <c r="AZ195" s="18"/>
      <c r="BA195" s="18"/>
      <c r="BB195" s="18"/>
      <c r="BC195" s="18"/>
      <c r="BD195" s="18"/>
      <c r="BE195" s="18"/>
      <c r="BF195" s="18"/>
      <c r="BG195" s="18"/>
      <c r="BH195" s="18"/>
      <c r="BI195" s="18"/>
    </row>
    <row r="196" spans="1:61" x14ac:dyDescent="0.2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18"/>
      <c r="AX196" s="18"/>
      <c r="AY196" s="18"/>
      <c r="AZ196" s="18"/>
      <c r="BA196" s="18"/>
      <c r="BB196" s="18"/>
      <c r="BC196" s="18"/>
      <c r="BD196" s="18"/>
      <c r="BE196" s="18"/>
      <c r="BF196" s="18"/>
      <c r="BG196" s="18"/>
      <c r="BH196" s="18"/>
      <c r="BI196" s="18"/>
    </row>
    <row r="197" spans="1:61" x14ac:dyDescent="0.2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  <c r="BA197" s="18"/>
      <c r="BB197" s="18"/>
      <c r="BC197" s="18"/>
      <c r="BD197" s="18"/>
      <c r="BE197" s="18"/>
      <c r="BF197" s="18"/>
      <c r="BG197" s="18"/>
      <c r="BH197" s="18"/>
      <c r="BI197" s="18"/>
    </row>
    <row r="198" spans="1:61" x14ac:dyDescent="0.2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</row>
    <row r="199" spans="1:61" x14ac:dyDescent="0.2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  <c r="AV199" s="18"/>
      <c r="AW199" s="18"/>
      <c r="AX199" s="18"/>
      <c r="AY199" s="18"/>
      <c r="AZ199" s="18"/>
      <c r="BA199" s="18"/>
      <c r="BB199" s="18"/>
      <c r="BC199" s="18"/>
      <c r="BD199" s="18"/>
      <c r="BE199" s="18"/>
      <c r="BF199" s="18"/>
      <c r="BG199" s="18"/>
      <c r="BH199" s="18"/>
      <c r="BI199" s="18"/>
    </row>
    <row r="200" spans="1:61" x14ac:dyDescent="0.2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/>
      <c r="AO200" s="18"/>
      <c r="AP200" s="18"/>
      <c r="AQ200" s="18"/>
      <c r="AR200" s="18"/>
      <c r="AS200" s="18"/>
      <c r="AT200" s="18"/>
      <c r="AU200" s="18"/>
      <c r="AV200" s="18"/>
      <c r="AW200" s="18"/>
      <c r="AX200" s="18"/>
      <c r="AY200" s="18"/>
      <c r="AZ200" s="18"/>
      <c r="BA200" s="18"/>
      <c r="BB200" s="18"/>
      <c r="BC200" s="18"/>
      <c r="BD200" s="18"/>
      <c r="BE200" s="18"/>
      <c r="BF200" s="18"/>
      <c r="BG200" s="18"/>
      <c r="BH200" s="18"/>
      <c r="BI200" s="18"/>
    </row>
    <row r="201" spans="1:61" x14ac:dyDescent="0.2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</row>
    <row r="202" spans="1:61" x14ac:dyDescent="0.2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</row>
    <row r="203" spans="1:61" x14ac:dyDescent="0.2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</row>
    <row r="204" spans="1:61" x14ac:dyDescent="0.2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</row>
    <row r="205" spans="1:61" x14ac:dyDescent="0.2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</row>
    <row r="206" spans="1:61" x14ac:dyDescent="0.2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</row>
    <row r="207" spans="1:61" x14ac:dyDescent="0.2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</row>
    <row r="208" spans="1:61" x14ac:dyDescent="0.2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</row>
    <row r="209" spans="1:61" x14ac:dyDescent="0.2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</row>
    <row r="210" spans="1:61" x14ac:dyDescent="0.2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</row>
    <row r="211" spans="1:61" x14ac:dyDescent="0.2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</row>
    <row r="212" spans="1:61" x14ac:dyDescent="0.2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</row>
    <row r="213" spans="1:61" x14ac:dyDescent="0.2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</row>
    <row r="214" spans="1:61" x14ac:dyDescent="0.2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</row>
    <row r="215" spans="1:61" x14ac:dyDescent="0.2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</row>
    <row r="216" spans="1:61" x14ac:dyDescent="0.2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</row>
    <row r="217" spans="1:61" x14ac:dyDescent="0.2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</row>
    <row r="218" spans="1:61" x14ac:dyDescent="0.2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</row>
    <row r="219" spans="1:61" x14ac:dyDescent="0.2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</row>
    <row r="220" spans="1:61" x14ac:dyDescent="0.2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</row>
    <row r="221" spans="1:61" x14ac:dyDescent="0.2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</row>
    <row r="222" spans="1:61" x14ac:dyDescent="0.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</row>
    <row r="223" spans="1:61" x14ac:dyDescent="0.2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</row>
    <row r="224" spans="1:61" x14ac:dyDescent="0.2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</row>
    <row r="225" spans="1:61" x14ac:dyDescent="0.2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</row>
    <row r="226" spans="1:61" x14ac:dyDescent="0.2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</row>
    <row r="227" spans="1:61" x14ac:dyDescent="0.2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</row>
    <row r="228" spans="1:61" x14ac:dyDescent="0.2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</row>
    <row r="229" spans="1:61" x14ac:dyDescent="0.2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</row>
    <row r="230" spans="1:61" x14ac:dyDescent="0.2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</row>
    <row r="231" spans="1:61" x14ac:dyDescent="0.2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</row>
    <row r="232" spans="1:61" x14ac:dyDescent="0.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</row>
    <row r="233" spans="1:61" x14ac:dyDescent="0.2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</row>
    <row r="234" spans="1:61" x14ac:dyDescent="0.2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</row>
    <row r="235" spans="1:61" x14ac:dyDescent="0.2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</row>
    <row r="236" spans="1:61" x14ac:dyDescent="0.2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</row>
    <row r="237" spans="1:61" x14ac:dyDescent="0.2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</row>
    <row r="238" spans="1:61" x14ac:dyDescent="0.2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</row>
    <row r="239" spans="1:61" x14ac:dyDescent="0.2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</row>
    <row r="240" spans="1:61" x14ac:dyDescent="0.2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</row>
    <row r="241" spans="1:61" x14ac:dyDescent="0.2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</row>
    <row r="242" spans="1:61" x14ac:dyDescent="0.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</row>
    <row r="243" spans="1:61" x14ac:dyDescent="0.2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</row>
    <row r="244" spans="1:61" x14ac:dyDescent="0.2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</row>
    <row r="245" spans="1:61" x14ac:dyDescent="0.2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</row>
    <row r="246" spans="1:61" x14ac:dyDescent="0.2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</row>
    <row r="247" spans="1:61" x14ac:dyDescent="0.2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</row>
    <row r="248" spans="1:61" x14ac:dyDescent="0.2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</row>
    <row r="249" spans="1:61" x14ac:dyDescent="0.2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</row>
    <row r="250" spans="1:61" x14ac:dyDescent="0.2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</row>
    <row r="251" spans="1:61" x14ac:dyDescent="0.2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</row>
    <row r="252" spans="1:61" x14ac:dyDescent="0.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</row>
    <row r="253" spans="1:61" x14ac:dyDescent="0.2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</row>
    <row r="254" spans="1:61" x14ac:dyDescent="0.2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</row>
    <row r="255" spans="1:61" x14ac:dyDescent="0.2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</row>
    <row r="256" spans="1:61" x14ac:dyDescent="0.2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</row>
    <row r="257" spans="1:61" x14ac:dyDescent="0.2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</row>
    <row r="258" spans="1:61" x14ac:dyDescent="0.2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</row>
    <row r="259" spans="1:61" x14ac:dyDescent="0.2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</row>
    <row r="260" spans="1:61" x14ac:dyDescent="0.2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</row>
    <row r="261" spans="1:61" x14ac:dyDescent="0.2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</row>
    <row r="262" spans="1:61" x14ac:dyDescent="0.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</row>
    <row r="263" spans="1:61" x14ac:dyDescent="0.2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</row>
    <row r="264" spans="1:61" x14ac:dyDescent="0.2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</row>
    <row r="265" spans="1:61" x14ac:dyDescent="0.2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</row>
    <row r="266" spans="1:61" x14ac:dyDescent="0.2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</row>
    <row r="267" spans="1:61" x14ac:dyDescent="0.2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</row>
    <row r="268" spans="1:61" x14ac:dyDescent="0.2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</row>
    <row r="269" spans="1:61" x14ac:dyDescent="0.2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</row>
    <row r="270" spans="1:61" x14ac:dyDescent="0.2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</row>
    <row r="271" spans="1:61" x14ac:dyDescent="0.2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</row>
    <row r="272" spans="1:61" x14ac:dyDescent="0.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</row>
    <row r="273" spans="1:61" x14ac:dyDescent="0.2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</row>
    <row r="274" spans="1:61" x14ac:dyDescent="0.2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</row>
    <row r="275" spans="1:61" x14ac:dyDescent="0.2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</row>
    <row r="276" spans="1:61" x14ac:dyDescent="0.2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</row>
    <row r="277" spans="1:61" x14ac:dyDescent="0.2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</row>
    <row r="278" spans="1:61" x14ac:dyDescent="0.2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</row>
    <row r="279" spans="1:61" x14ac:dyDescent="0.2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</row>
    <row r="280" spans="1:61" x14ac:dyDescent="0.2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</row>
    <row r="281" spans="1:61" x14ac:dyDescent="0.2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</row>
    <row r="282" spans="1:61" x14ac:dyDescent="0.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</row>
    <row r="283" spans="1:61" x14ac:dyDescent="0.2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</row>
    <row r="284" spans="1:61" x14ac:dyDescent="0.2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</row>
    <row r="285" spans="1:61" x14ac:dyDescent="0.2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</row>
    <row r="286" spans="1:61" x14ac:dyDescent="0.2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</row>
    <row r="287" spans="1:61" x14ac:dyDescent="0.2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</row>
    <row r="288" spans="1:61" x14ac:dyDescent="0.2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</row>
    <row r="289" spans="1:61" x14ac:dyDescent="0.2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</row>
    <row r="290" spans="1:61" x14ac:dyDescent="0.2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</row>
    <row r="291" spans="1:61" x14ac:dyDescent="0.2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</row>
    <row r="292" spans="1:61" x14ac:dyDescent="0.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</row>
    <row r="293" spans="1:61" x14ac:dyDescent="0.2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</row>
    <row r="294" spans="1:61" x14ac:dyDescent="0.2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</row>
    <row r="295" spans="1:61" x14ac:dyDescent="0.2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</row>
    <row r="296" spans="1:61" x14ac:dyDescent="0.2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</row>
    <row r="297" spans="1:61" x14ac:dyDescent="0.2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</row>
    <row r="298" spans="1:61" x14ac:dyDescent="0.2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</row>
    <row r="299" spans="1:61" x14ac:dyDescent="0.2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</row>
    <row r="300" spans="1:61" x14ac:dyDescent="0.2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</row>
    <row r="301" spans="1:61" x14ac:dyDescent="0.2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</row>
    <row r="302" spans="1:61" x14ac:dyDescent="0.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</row>
    <row r="303" spans="1:61" x14ac:dyDescent="0.2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</row>
    <row r="304" spans="1:61" x14ac:dyDescent="0.2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</row>
    <row r="305" spans="1:61" x14ac:dyDescent="0.2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</row>
    <row r="306" spans="1:61" x14ac:dyDescent="0.2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</row>
    <row r="307" spans="1:61" x14ac:dyDescent="0.2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 spans="1:61" x14ac:dyDescent="0.2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</row>
    <row r="309" spans="1:61" x14ac:dyDescent="0.2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</row>
    <row r="310" spans="1:61" x14ac:dyDescent="0.2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</row>
    <row r="311" spans="1:61" x14ac:dyDescent="0.2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</row>
    <row r="312" spans="1:61" x14ac:dyDescent="0.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</row>
    <row r="313" spans="1:61" x14ac:dyDescent="0.2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</row>
    <row r="314" spans="1:61" x14ac:dyDescent="0.2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</row>
    <row r="315" spans="1:61" x14ac:dyDescent="0.2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</row>
    <row r="316" spans="1:61" x14ac:dyDescent="0.2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</row>
    <row r="317" spans="1:61" x14ac:dyDescent="0.2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</row>
    <row r="318" spans="1:61" x14ac:dyDescent="0.2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</row>
    <row r="319" spans="1:61" x14ac:dyDescent="0.2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</row>
    <row r="320" spans="1:61" x14ac:dyDescent="0.2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</row>
    <row r="321" spans="1:61" x14ac:dyDescent="0.2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</row>
    <row r="322" spans="1:61" x14ac:dyDescent="0.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</row>
    <row r="323" spans="1:61" x14ac:dyDescent="0.2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</row>
    <row r="324" spans="1:61" x14ac:dyDescent="0.2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</row>
    <row r="325" spans="1:61" x14ac:dyDescent="0.2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</row>
    <row r="326" spans="1:61" x14ac:dyDescent="0.2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</row>
    <row r="327" spans="1:61" x14ac:dyDescent="0.2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</row>
    <row r="328" spans="1:61" x14ac:dyDescent="0.2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</row>
    <row r="329" spans="1:61" x14ac:dyDescent="0.2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</row>
    <row r="330" spans="1:61" x14ac:dyDescent="0.2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</row>
    <row r="331" spans="1:61" x14ac:dyDescent="0.2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</row>
    <row r="332" spans="1:61" x14ac:dyDescent="0.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</row>
    <row r="333" spans="1:61" x14ac:dyDescent="0.2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</row>
    <row r="334" spans="1:61" x14ac:dyDescent="0.2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</row>
    <row r="335" spans="1:61" x14ac:dyDescent="0.2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</row>
    <row r="336" spans="1:61" x14ac:dyDescent="0.2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</row>
    <row r="337" spans="1:61" x14ac:dyDescent="0.2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</row>
    <row r="338" spans="1:61" x14ac:dyDescent="0.2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</row>
    <row r="339" spans="1:61" x14ac:dyDescent="0.2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</row>
    <row r="340" spans="1:61" x14ac:dyDescent="0.2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</row>
    <row r="341" spans="1:61" x14ac:dyDescent="0.2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</row>
    <row r="342" spans="1:61" x14ac:dyDescent="0.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</row>
    <row r="343" spans="1:61" x14ac:dyDescent="0.2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</row>
    <row r="344" spans="1:61" x14ac:dyDescent="0.2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</row>
    <row r="345" spans="1:61" x14ac:dyDescent="0.2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</row>
    <row r="346" spans="1:61" x14ac:dyDescent="0.2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</row>
    <row r="347" spans="1:61" x14ac:dyDescent="0.2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</row>
    <row r="348" spans="1:61" x14ac:dyDescent="0.2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</row>
    <row r="349" spans="1:61" x14ac:dyDescent="0.2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</row>
    <row r="350" spans="1:61" x14ac:dyDescent="0.2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</row>
    <row r="351" spans="1:61" x14ac:dyDescent="0.2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</row>
    <row r="352" spans="1:61" x14ac:dyDescent="0.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</row>
    <row r="353" spans="1:61" x14ac:dyDescent="0.2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</row>
    <row r="354" spans="1:61" x14ac:dyDescent="0.2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</row>
    <row r="355" spans="1:61" x14ac:dyDescent="0.2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</row>
    <row r="356" spans="1:61" x14ac:dyDescent="0.2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</row>
    <row r="357" spans="1:61" x14ac:dyDescent="0.2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</row>
    <row r="358" spans="1:61" x14ac:dyDescent="0.2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</row>
    <row r="359" spans="1:61" x14ac:dyDescent="0.2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</row>
    <row r="360" spans="1:61" x14ac:dyDescent="0.2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</row>
    <row r="361" spans="1:61" x14ac:dyDescent="0.2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</row>
    <row r="362" spans="1:61" x14ac:dyDescent="0.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</row>
    <row r="363" spans="1:61" x14ac:dyDescent="0.2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</row>
    <row r="364" spans="1:61" x14ac:dyDescent="0.2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</row>
    <row r="365" spans="1:61" x14ac:dyDescent="0.2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</row>
    <row r="366" spans="1:61" x14ac:dyDescent="0.2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</row>
    <row r="367" spans="1:61" x14ac:dyDescent="0.2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</row>
    <row r="368" spans="1:61" x14ac:dyDescent="0.2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</row>
    <row r="369" spans="1:61" x14ac:dyDescent="0.2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</row>
    <row r="370" spans="1:61" x14ac:dyDescent="0.2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</row>
    <row r="371" spans="1:61" x14ac:dyDescent="0.2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</row>
    <row r="372" spans="1:61" x14ac:dyDescent="0.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</row>
    <row r="373" spans="1:61" x14ac:dyDescent="0.2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</row>
    <row r="374" spans="1:61" x14ac:dyDescent="0.2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</row>
    <row r="375" spans="1:61" x14ac:dyDescent="0.2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</row>
    <row r="376" spans="1:61" x14ac:dyDescent="0.2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</row>
    <row r="377" spans="1:61" x14ac:dyDescent="0.2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</row>
    <row r="378" spans="1:61" x14ac:dyDescent="0.2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</row>
    <row r="379" spans="1:61" x14ac:dyDescent="0.2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</row>
    <row r="380" spans="1:61" x14ac:dyDescent="0.2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</row>
    <row r="381" spans="1:61" x14ac:dyDescent="0.2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</row>
    <row r="382" spans="1:61" x14ac:dyDescent="0.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</row>
    <row r="383" spans="1:61" x14ac:dyDescent="0.2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 spans="1:61" x14ac:dyDescent="0.2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</row>
    <row r="385" spans="1:61" x14ac:dyDescent="0.2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</row>
    <row r="386" spans="1:61" x14ac:dyDescent="0.2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</row>
    <row r="387" spans="1:61" x14ac:dyDescent="0.2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</row>
    <row r="388" spans="1:61" x14ac:dyDescent="0.2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</row>
    <row r="389" spans="1:61" x14ac:dyDescent="0.2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</row>
    <row r="390" spans="1:61" x14ac:dyDescent="0.2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</row>
    <row r="391" spans="1:61" x14ac:dyDescent="0.2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</row>
    <row r="392" spans="1:61" x14ac:dyDescent="0.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</row>
    <row r="393" spans="1:61" x14ac:dyDescent="0.2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</row>
    <row r="394" spans="1:61" x14ac:dyDescent="0.2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</row>
    <row r="395" spans="1:61" x14ac:dyDescent="0.2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</row>
    <row r="396" spans="1:61" x14ac:dyDescent="0.2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</row>
    <row r="397" spans="1:61" x14ac:dyDescent="0.2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</row>
    <row r="398" spans="1:61" x14ac:dyDescent="0.2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</row>
    <row r="399" spans="1:61" x14ac:dyDescent="0.2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</row>
    <row r="400" spans="1:61" x14ac:dyDescent="0.2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</row>
    <row r="401" spans="1:61" x14ac:dyDescent="0.2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</row>
    <row r="402" spans="1:61" x14ac:dyDescent="0.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</row>
    <row r="403" spans="1:61" x14ac:dyDescent="0.2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</row>
    <row r="404" spans="1:61" x14ac:dyDescent="0.2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</row>
    <row r="405" spans="1:61" x14ac:dyDescent="0.2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</row>
    <row r="406" spans="1:61" x14ac:dyDescent="0.2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</row>
    <row r="407" spans="1:61" x14ac:dyDescent="0.2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</row>
    <row r="408" spans="1:61" x14ac:dyDescent="0.2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</row>
    <row r="409" spans="1:61" x14ac:dyDescent="0.2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</row>
    <row r="410" spans="1:61" x14ac:dyDescent="0.2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</row>
    <row r="411" spans="1:61" x14ac:dyDescent="0.2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</row>
    <row r="412" spans="1:61" x14ac:dyDescent="0.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</row>
    <row r="413" spans="1:61" x14ac:dyDescent="0.2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</row>
    <row r="414" spans="1:61" x14ac:dyDescent="0.2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</row>
    <row r="415" spans="1:61" x14ac:dyDescent="0.2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</row>
    <row r="416" spans="1:61" x14ac:dyDescent="0.2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</row>
    <row r="417" spans="1:61" x14ac:dyDescent="0.2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</row>
    <row r="418" spans="1:61" x14ac:dyDescent="0.2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</row>
    <row r="419" spans="1:61" x14ac:dyDescent="0.2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</row>
    <row r="420" spans="1:61" x14ac:dyDescent="0.2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</row>
    <row r="421" spans="1:61" x14ac:dyDescent="0.2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</row>
    <row r="422" spans="1:61" x14ac:dyDescent="0.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</row>
    <row r="423" spans="1:61" x14ac:dyDescent="0.2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</row>
    <row r="424" spans="1:61" x14ac:dyDescent="0.2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</row>
    <row r="425" spans="1:61" x14ac:dyDescent="0.2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</row>
    <row r="426" spans="1:61" x14ac:dyDescent="0.2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</row>
    <row r="427" spans="1:61" x14ac:dyDescent="0.2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</row>
    <row r="428" spans="1:61" x14ac:dyDescent="0.2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</row>
    <row r="429" spans="1:61" x14ac:dyDescent="0.2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</row>
    <row r="430" spans="1:61" x14ac:dyDescent="0.2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</row>
    <row r="431" spans="1:61" x14ac:dyDescent="0.2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</row>
    <row r="432" spans="1:61" x14ac:dyDescent="0.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</row>
    <row r="433" spans="1:61" x14ac:dyDescent="0.2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</row>
    <row r="434" spans="1:61" x14ac:dyDescent="0.2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</row>
    <row r="435" spans="1:61" x14ac:dyDescent="0.2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</row>
    <row r="436" spans="1:61" x14ac:dyDescent="0.2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</row>
    <row r="437" spans="1:61" x14ac:dyDescent="0.2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</row>
    <row r="438" spans="1:61" x14ac:dyDescent="0.2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</row>
    <row r="439" spans="1:61" x14ac:dyDescent="0.2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</row>
    <row r="440" spans="1:61" x14ac:dyDescent="0.2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</row>
    <row r="441" spans="1:61" x14ac:dyDescent="0.2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</row>
    <row r="442" spans="1:61" x14ac:dyDescent="0.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</row>
    <row r="443" spans="1:61" x14ac:dyDescent="0.2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</row>
    <row r="444" spans="1:61" x14ac:dyDescent="0.2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</row>
    <row r="445" spans="1:61" x14ac:dyDescent="0.2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</row>
    <row r="446" spans="1:61" x14ac:dyDescent="0.2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</row>
    <row r="447" spans="1:61" x14ac:dyDescent="0.2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</row>
    <row r="448" spans="1:61" x14ac:dyDescent="0.2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</row>
    <row r="449" spans="1:61" x14ac:dyDescent="0.2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</row>
    <row r="450" spans="1:61" x14ac:dyDescent="0.2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</row>
    <row r="451" spans="1:61" x14ac:dyDescent="0.2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</row>
    <row r="452" spans="1:61" x14ac:dyDescent="0.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</row>
    <row r="453" spans="1:61" x14ac:dyDescent="0.2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</row>
    <row r="454" spans="1:61" x14ac:dyDescent="0.2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</row>
    <row r="455" spans="1:61" x14ac:dyDescent="0.2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</row>
    <row r="456" spans="1:61" x14ac:dyDescent="0.2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</row>
    <row r="457" spans="1:61" x14ac:dyDescent="0.2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</row>
    <row r="458" spans="1:61" x14ac:dyDescent="0.2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</row>
    <row r="459" spans="1:61" x14ac:dyDescent="0.2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</row>
    <row r="460" spans="1:61" x14ac:dyDescent="0.2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</row>
    <row r="461" spans="1:61" x14ac:dyDescent="0.2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</row>
    <row r="462" spans="1:61" x14ac:dyDescent="0.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</row>
    <row r="463" spans="1:61" x14ac:dyDescent="0.2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</row>
    <row r="464" spans="1:61" x14ac:dyDescent="0.2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</row>
    <row r="465" spans="1:61" x14ac:dyDescent="0.2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</row>
    <row r="466" spans="1:61" x14ac:dyDescent="0.2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</row>
    <row r="467" spans="1:61" x14ac:dyDescent="0.2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</row>
    <row r="468" spans="1:61" x14ac:dyDescent="0.2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</row>
    <row r="469" spans="1:61" x14ac:dyDescent="0.2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</row>
    <row r="470" spans="1:61" x14ac:dyDescent="0.2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</row>
    <row r="471" spans="1:61" x14ac:dyDescent="0.2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</row>
    <row r="472" spans="1:61" x14ac:dyDescent="0.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</row>
    <row r="473" spans="1:61" x14ac:dyDescent="0.2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</row>
    <row r="474" spans="1:61" x14ac:dyDescent="0.2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</row>
    <row r="475" spans="1:61" x14ac:dyDescent="0.2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</row>
    <row r="476" spans="1:61" x14ac:dyDescent="0.2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</row>
    <row r="477" spans="1:61" x14ac:dyDescent="0.2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</row>
    <row r="478" spans="1:61" x14ac:dyDescent="0.2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</row>
    <row r="479" spans="1:61" x14ac:dyDescent="0.2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</row>
    <row r="480" spans="1:61" x14ac:dyDescent="0.2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</row>
    <row r="481" spans="1:61" x14ac:dyDescent="0.2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</row>
    <row r="482" spans="1:61" x14ac:dyDescent="0.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</row>
    <row r="483" spans="1:61" x14ac:dyDescent="0.2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</row>
    <row r="484" spans="1:61" x14ac:dyDescent="0.2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</row>
    <row r="485" spans="1:61" x14ac:dyDescent="0.2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</row>
    <row r="486" spans="1:61" x14ac:dyDescent="0.2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</row>
    <row r="487" spans="1:61" x14ac:dyDescent="0.2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</row>
    <row r="488" spans="1:61" x14ac:dyDescent="0.2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</row>
    <row r="489" spans="1:61" x14ac:dyDescent="0.2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</row>
    <row r="490" spans="1:61" x14ac:dyDescent="0.2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</row>
    <row r="491" spans="1:61" x14ac:dyDescent="0.2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</row>
    <row r="492" spans="1:61" x14ac:dyDescent="0.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</row>
    <row r="493" spans="1:61" x14ac:dyDescent="0.2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</row>
    <row r="494" spans="1:61" x14ac:dyDescent="0.2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</row>
    <row r="495" spans="1:61" x14ac:dyDescent="0.2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</row>
    <row r="496" spans="1:61" x14ac:dyDescent="0.2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</row>
    <row r="497" spans="1:61" x14ac:dyDescent="0.2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</row>
    <row r="498" spans="1:61" x14ac:dyDescent="0.2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</row>
    <row r="499" spans="1:61" x14ac:dyDescent="0.2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</row>
    <row r="500" spans="1:61" x14ac:dyDescent="0.2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</row>
    <row r="501" spans="1:61" x14ac:dyDescent="0.2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</row>
    <row r="502" spans="1:61" x14ac:dyDescent="0.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</row>
    <row r="503" spans="1:61" x14ac:dyDescent="0.2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</row>
    <row r="504" spans="1:61" x14ac:dyDescent="0.2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</row>
    <row r="505" spans="1:61" x14ac:dyDescent="0.2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</row>
    <row r="506" spans="1:61" x14ac:dyDescent="0.2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</row>
    <row r="507" spans="1:61" x14ac:dyDescent="0.2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</row>
    <row r="508" spans="1:61" x14ac:dyDescent="0.2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</row>
    <row r="509" spans="1:61" x14ac:dyDescent="0.2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</row>
    <row r="510" spans="1:61" x14ac:dyDescent="0.2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</row>
    <row r="511" spans="1:61" x14ac:dyDescent="0.2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</row>
    <row r="512" spans="1:61" x14ac:dyDescent="0.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</row>
    <row r="513" spans="1:61" x14ac:dyDescent="0.2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</row>
    <row r="514" spans="1:61" x14ac:dyDescent="0.2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</row>
    <row r="515" spans="1:61" x14ac:dyDescent="0.2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</row>
    <row r="516" spans="1:61" x14ac:dyDescent="0.2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</row>
    <row r="517" spans="1:61" x14ac:dyDescent="0.2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</row>
    <row r="518" spans="1:61" x14ac:dyDescent="0.2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</row>
    <row r="519" spans="1:61" x14ac:dyDescent="0.2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</row>
    <row r="520" spans="1:61" x14ac:dyDescent="0.2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</row>
    <row r="521" spans="1:61" x14ac:dyDescent="0.2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</row>
    <row r="522" spans="1:61" x14ac:dyDescent="0.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</row>
    <row r="523" spans="1:61" x14ac:dyDescent="0.2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</row>
    <row r="524" spans="1:61" x14ac:dyDescent="0.2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</row>
    <row r="525" spans="1:61" x14ac:dyDescent="0.2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</row>
    <row r="526" spans="1:61" x14ac:dyDescent="0.2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</row>
    <row r="527" spans="1:61" x14ac:dyDescent="0.2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</row>
    <row r="528" spans="1:61" x14ac:dyDescent="0.2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</row>
    <row r="529" spans="1:61" x14ac:dyDescent="0.2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</row>
    <row r="530" spans="1:61" x14ac:dyDescent="0.2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</row>
    <row r="531" spans="1:61" x14ac:dyDescent="0.2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</row>
    <row r="532" spans="1:61" x14ac:dyDescent="0.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</row>
    <row r="533" spans="1:61" x14ac:dyDescent="0.2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</row>
    <row r="534" spans="1:61" x14ac:dyDescent="0.2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</row>
    <row r="535" spans="1:61" x14ac:dyDescent="0.2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</row>
    <row r="536" spans="1:61" x14ac:dyDescent="0.2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</row>
    <row r="537" spans="1:61" x14ac:dyDescent="0.2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</row>
    <row r="538" spans="1:61" x14ac:dyDescent="0.2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</row>
    <row r="539" spans="1:61" x14ac:dyDescent="0.2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</row>
    <row r="540" spans="1:61" x14ac:dyDescent="0.2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</row>
    <row r="541" spans="1:61" x14ac:dyDescent="0.2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</row>
    <row r="542" spans="1:61" x14ac:dyDescent="0.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</row>
    <row r="543" spans="1:61" x14ac:dyDescent="0.2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</row>
    <row r="544" spans="1:61" x14ac:dyDescent="0.2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</row>
    <row r="545" spans="1:61" x14ac:dyDescent="0.2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</row>
    <row r="546" spans="1:61" x14ac:dyDescent="0.2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</row>
    <row r="547" spans="1:61" x14ac:dyDescent="0.2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</row>
    <row r="548" spans="1:61" x14ac:dyDescent="0.2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</row>
    <row r="549" spans="1:61" x14ac:dyDescent="0.2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</row>
    <row r="550" spans="1:61" x14ac:dyDescent="0.2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</row>
    <row r="551" spans="1:61" x14ac:dyDescent="0.2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</row>
    <row r="552" spans="1:61" x14ac:dyDescent="0.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</row>
    <row r="553" spans="1:61" x14ac:dyDescent="0.2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</row>
    <row r="554" spans="1:61" x14ac:dyDescent="0.2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</row>
    <row r="555" spans="1:61" x14ac:dyDescent="0.2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</row>
    <row r="556" spans="1:61" x14ac:dyDescent="0.2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</row>
    <row r="557" spans="1:61" x14ac:dyDescent="0.2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</row>
    <row r="558" spans="1:61" x14ac:dyDescent="0.2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</row>
    <row r="559" spans="1:61" x14ac:dyDescent="0.2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</row>
    <row r="560" spans="1:61" x14ac:dyDescent="0.2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</row>
    <row r="561" spans="1:61" x14ac:dyDescent="0.2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</row>
    <row r="562" spans="1:61" x14ac:dyDescent="0.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</row>
    <row r="563" spans="1:61" x14ac:dyDescent="0.2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</row>
    <row r="564" spans="1:61" x14ac:dyDescent="0.2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</row>
    <row r="565" spans="1:61" x14ac:dyDescent="0.2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</row>
    <row r="566" spans="1:61" x14ac:dyDescent="0.2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</row>
    <row r="567" spans="1:61" x14ac:dyDescent="0.2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</row>
    <row r="568" spans="1:61" x14ac:dyDescent="0.2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</row>
    <row r="569" spans="1:61" x14ac:dyDescent="0.2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</row>
    <row r="570" spans="1:61" x14ac:dyDescent="0.2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</row>
    <row r="571" spans="1:61" x14ac:dyDescent="0.2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</row>
    <row r="572" spans="1:61" x14ac:dyDescent="0.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</row>
    <row r="573" spans="1:61" x14ac:dyDescent="0.2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</row>
    <row r="574" spans="1:61" x14ac:dyDescent="0.2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</row>
    <row r="575" spans="1:61" x14ac:dyDescent="0.2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</row>
    <row r="576" spans="1:61" x14ac:dyDescent="0.2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</row>
    <row r="577" spans="1:61" x14ac:dyDescent="0.2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</row>
    <row r="578" spans="1:61" x14ac:dyDescent="0.2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</row>
    <row r="579" spans="1:61" x14ac:dyDescent="0.2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</row>
    <row r="580" spans="1:61" x14ac:dyDescent="0.2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</row>
    <row r="581" spans="1:61" x14ac:dyDescent="0.2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</row>
    <row r="582" spans="1:61" x14ac:dyDescent="0.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</row>
    <row r="583" spans="1:61" x14ac:dyDescent="0.2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</row>
    <row r="584" spans="1:61" x14ac:dyDescent="0.2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</row>
    <row r="585" spans="1:61" x14ac:dyDescent="0.2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</row>
    <row r="586" spans="1:61" x14ac:dyDescent="0.2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</row>
    <row r="587" spans="1:61" x14ac:dyDescent="0.2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</row>
    <row r="588" spans="1:61" x14ac:dyDescent="0.2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</row>
    <row r="589" spans="1:61" x14ac:dyDescent="0.2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</row>
    <row r="590" spans="1:61" x14ac:dyDescent="0.2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</row>
    <row r="591" spans="1:61" x14ac:dyDescent="0.2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</row>
    <row r="592" spans="1:61" x14ac:dyDescent="0.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</row>
    <row r="593" spans="1:61" x14ac:dyDescent="0.2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</row>
    <row r="594" spans="1:61" x14ac:dyDescent="0.2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</row>
    <row r="595" spans="1:61" x14ac:dyDescent="0.2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</row>
    <row r="596" spans="1:61" x14ac:dyDescent="0.2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</row>
    <row r="597" spans="1:61" x14ac:dyDescent="0.2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</row>
    <row r="598" spans="1:61" x14ac:dyDescent="0.2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</row>
    <row r="599" spans="1:61" x14ac:dyDescent="0.2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</row>
    <row r="600" spans="1:61" x14ac:dyDescent="0.2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</row>
    <row r="601" spans="1:61" x14ac:dyDescent="0.2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</row>
    <row r="602" spans="1:61" x14ac:dyDescent="0.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</row>
    <row r="603" spans="1:61" x14ac:dyDescent="0.2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</row>
    <row r="604" spans="1:61" x14ac:dyDescent="0.2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</row>
    <row r="605" spans="1:61" x14ac:dyDescent="0.2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</row>
    <row r="606" spans="1:61" x14ac:dyDescent="0.2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</row>
    <row r="607" spans="1:61" x14ac:dyDescent="0.2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</row>
    <row r="608" spans="1:61" x14ac:dyDescent="0.2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</row>
    <row r="609" spans="1:61" x14ac:dyDescent="0.2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</row>
    <row r="610" spans="1:61" x14ac:dyDescent="0.2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</row>
    <row r="611" spans="1:61" x14ac:dyDescent="0.2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</row>
    <row r="612" spans="1:61" x14ac:dyDescent="0.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</row>
    <row r="613" spans="1:61" x14ac:dyDescent="0.2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</row>
    <row r="614" spans="1:61" x14ac:dyDescent="0.2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</row>
    <row r="615" spans="1:61" x14ac:dyDescent="0.2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</row>
    <row r="616" spans="1:61" x14ac:dyDescent="0.2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</row>
    <row r="617" spans="1:61" x14ac:dyDescent="0.2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</row>
    <row r="618" spans="1:61" x14ac:dyDescent="0.2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</row>
    <row r="619" spans="1:61" x14ac:dyDescent="0.2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</row>
    <row r="620" spans="1:61" x14ac:dyDescent="0.2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</row>
    <row r="621" spans="1:61" x14ac:dyDescent="0.2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</row>
    <row r="622" spans="1:61" x14ac:dyDescent="0.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</row>
    <row r="623" spans="1:61" x14ac:dyDescent="0.2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</row>
    <row r="624" spans="1:61" x14ac:dyDescent="0.2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</row>
    <row r="625" spans="1:61" x14ac:dyDescent="0.2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</row>
    <row r="626" spans="1:61" x14ac:dyDescent="0.2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</row>
    <row r="627" spans="1:61" x14ac:dyDescent="0.2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</row>
    <row r="628" spans="1:61" x14ac:dyDescent="0.2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</row>
    <row r="629" spans="1:61" x14ac:dyDescent="0.2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</row>
    <row r="630" spans="1:61" x14ac:dyDescent="0.2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</row>
    <row r="631" spans="1:61" x14ac:dyDescent="0.2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</row>
    <row r="632" spans="1:61" x14ac:dyDescent="0.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</row>
    <row r="633" spans="1:61" x14ac:dyDescent="0.2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</row>
    <row r="634" spans="1:61" x14ac:dyDescent="0.2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</row>
    <row r="635" spans="1:61" x14ac:dyDescent="0.2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</row>
    <row r="636" spans="1:61" x14ac:dyDescent="0.2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</row>
    <row r="637" spans="1:61" x14ac:dyDescent="0.2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</row>
    <row r="638" spans="1:61" x14ac:dyDescent="0.2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</row>
    <row r="639" spans="1:61" x14ac:dyDescent="0.2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</row>
    <row r="640" spans="1:61" x14ac:dyDescent="0.2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</row>
    <row r="641" spans="1:61" x14ac:dyDescent="0.2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</row>
    <row r="642" spans="1:61" x14ac:dyDescent="0.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</row>
    <row r="643" spans="1:61" x14ac:dyDescent="0.2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</row>
    <row r="644" spans="1:61" x14ac:dyDescent="0.2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</row>
    <row r="645" spans="1:61" x14ac:dyDescent="0.2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</row>
    <row r="646" spans="1:61" x14ac:dyDescent="0.2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</row>
    <row r="647" spans="1:61" x14ac:dyDescent="0.2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</row>
    <row r="648" spans="1:61" x14ac:dyDescent="0.2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</row>
    <row r="649" spans="1:61" x14ac:dyDescent="0.2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</row>
    <row r="650" spans="1:61" x14ac:dyDescent="0.2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</row>
    <row r="651" spans="1:61" x14ac:dyDescent="0.2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</row>
    <row r="652" spans="1:61" x14ac:dyDescent="0.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</row>
    <row r="653" spans="1:61" x14ac:dyDescent="0.2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</row>
    <row r="654" spans="1:61" x14ac:dyDescent="0.2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</row>
    <row r="655" spans="1:61" x14ac:dyDescent="0.2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</row>
    <row r="656" spans="1:61" x14ac:dyDescent="0.2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</row>
    <row r="657" spans="1:61" x14ac:dyDescent="0.2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</row>
    <row r="658" spans="1:61" x14ac:dyDescent="0.2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</row>
    <row r="659" spans="1:61" x14ac:dyDescent="0.2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</row>
    <row r="660" spans="1:61" x14ac:dyDescent="0.2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</row>
    <row r="661" spans="1:61" x14ac:dyDescent="0.2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</row>
    <row r="662" spans="1:61" x14ac:dyDescent="0.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</row>
    <row r="663" spans="1:61" x14ac:dyDescent="0.2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</row>
    <row r="664" spans="1:61" x14ac:dyDescent="0.2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</row>
    <row r="665" spans="1:61" x14ac:dyDescent="0.2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</row>
    <row r="666" spans="1:61" x14ac:dyDescent="0.2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</row>
    <row r="667" spans="1:61" x14ac:dyDescent="0.2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</row>
    <row r="668" spans="1:61" x14ac:dyDescent="0.2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</row>
    <row r="669" spans="1:61" x14ac:dyDescent="0.2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</row>
    <row r="670" spans="1:61" x14ac:dyDescent="0.2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</row>
    <row r="671" spans="1:61" x14ac:dyDescent="0.2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</row>
    <row r="672" spans="1:61" x14ac:dyDescent="0.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</row>
    <row r="673" spans="1:61" x14ac:dyDescent="0.2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</row>
    <row r="674" spans="1:61" x14ac:dyDescent="0.2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</row>
    <row r="675" spans="1:61" x14ac:dyDescent="0.2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</row>
    <row r="676" spans="1:61" x14ac:dyDescent="0.2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</row>
    <row r="677" spans="1:61" x14ac:dyDescent="0.2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</row>
    <row r="678" spans="1:61" x14ac:dyDescent="0.2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</row>
    <row r="679" spans="1:61" x14ac:dyDescent="0.2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</row>
    <row r="680" spans="1:61" x14ac:dyDescent="0.2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</row>
    <row r="681" spans="1:61" x14ac:dyDescent="0.2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</row>
    <row r="682" spans="1:61" x14ac:dyDescent="0.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</row>
    <row r="683" spans="1:61" x14ac:dyDescent="0.2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</row>
    <row r="684" spans="1:61" x14ac:dyDescent="0.2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</row>
    <row r="685" spans="1:61" x14ac:dyDescent="0.2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</row>
    <row r="686" spans="1:61" x14ac:dyDescent="0.2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</row>
    <row r="687" spans="1:61" x14ac:dyDescent="0.2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</row>
  </sheetData>
  <mergeCells count="47">
    <mergeCell ref="B19:H19"/>
    <mergeCell ref="B4:C4"/>
    <mergeCell ref="I4:J4"/>
    <mergeCell ref="B5:C5"/>
    <mergeCell ref="E5:F5"/>
    <mergeCell ref="H5:J5"/>
    <mergeCell ref="D37:J37"/>
    <mergeCell ref="A23:B23"/>
    <mergeCell ref="D27:J27"/>
    <mergeCell ref="D28:J28"/>
    <mergeCell ref="D29:J29"/>
    <mergeCell ref="D30:J30"/>
    <mergeCell ref="D31:J31"/>
    <mergeCell ref="D32:J32"/>
    <mergeCell ref="D33:J33"/>
    <mergeCell ref="D34:J34"/>
    <mergeCell ref="D35:J35"/>
    <mergeCell ref="D36:J36"/>
    <mergeCell ref="A45:B45"/>
    <mergeCell ref="C45:D45"/>
    <mergeCell ref="E45:E47"/>
    <mergeCell ref="F45:H45"/>
    <mergeCell ref="I45:J45"/>
    <mergeCell ref="D38:J38"/>
    <mergeCell ref="D39:J39"/>
    <mergeCell ref="D40:J40"/>
    <mergeCell ref="D41:J41"/>
    <mergeCell ref="I42:J42"/>
    <mergeCell ref="A50:J50"/>
    <mergeCell ref="A46:B46"/>
    <mergeCell ref="C46:D46"/>
    <mergeCell ref="F46:H46"/>
    <mergeCell ref="I46:J46"/>
    <mergeCell ref="A47:B47"/>
    <mergeCell ref="C47:D47"/>
    <mergeCell ref="F47:H47"/>
    <mergeCell ref="I47:J47"/>
    <mergeCell ref="A48:B48"/>
    <mergeCell ref="D48:E48"/>
    <mergeCell ref="G48:H48"/>
    <mergeCell ref="I48:J48"/>
    <mergeCell ref="C49:J49"/>
    <mergeCell ref="A51:J51"/>
    <mergeCell ref="B52:C52"/>
    <mergeCell ref="D52:J52"/>
    <mergeCell ref="B53:C53"/>
    <mergeCell ref="D53:F53"/>
  </mergeCells>
  <printOptions horizontalCentered="1" verticalCentered="1"/>
  <pageMargins left="0.5" right="0.5" top="0.5" bottom="0.5" header="0.5" footer="0.5"/>
  <pageSetup scale="89" orientation="portrait" horizontalDpi="4294967293" verticalDpi="4294967293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687"/>
  <sheetViews>
    <sheetView zoomScale="120" zoomScaleNormal="120" workbookViewId="0">
      <selection activeCell="M19" sqref="M19"/>
    </sheetView>
  </sheetViews>
  <sheetFormatPr defaultRowHeight="12.75" x14ac:dyDescent="0.2"/>
  <cols>
    <col min="1" max="2" width="10.28515625" customWidth="1"/>
    <col min="3" max="10" width="9.5703125" customWidth="1"/>
  </cols>
  <sheetData>
    <row r="1" spans="1:61" ht="18.75" customHeight="1" thickTop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</row>
    <row r="2" spans="1:61" ht="12" customHeight="1" x14ac:dyDescent="0.2">
      <c r="A2" s="4" t="s">
        <v>1</v>
      </c>
      <c r="B2" s="5"/>
      <c r="C2" s="6"/>
      <c r="D2" s="6"/>
      <c r="E2" s="6"/>
      <c r="F2" s="6"/>
      <c r="G2" s="6"/>
      <c r="H2" s="5"/>
      <c r="I2" s="6"/>
      <c r="J2" s="7"/>
    </row>
    <row r="3" spans="1:61" ht="12.75" customHeight="1" thickBot="1" x14ac:dyDescent="0.25">
      <c r="A3" s="8"/>
      <c r="B3" s="9"/>
      <c r="C3" s="10" t="s">
        <v>2</v>
      </c>
      <c r="D3" s="11"/>
      <c r="E3" s="11"/>
      <c r="F3" s="11"/>
      <c r="G3" s="11"/>
      <c r="H3" s="12"/>
      <c r="I3" s="13" t="s">
        <v>3</v>
      </c>
      <c r="J3" s="14">
        <v>44280</v>
      </c>
    </row>
    <row r="4" spans="1:61" ht="15.95" customHeight="1" thickTop="1" x14ac:dyDescent="0.2">
      <c r="A4" s="15" t="s">
        <v>4</v>
      </c>
      <c r="B4" s="145" t="s">
        <v>122</v>
      </c>
      <c r="C4" s="146"/>
      <c r="D4" s="16" t="s">
        <v>5</v>
      </c>
      <c r="E4" s="133" t="s">
        <v>124</v>
      </c>
      <c r="F4" s="16" t="s">
        <v>6</v>
      </c>
      <c r="G4" s="133" t="s">
        <v>7</v>
      </c>
      <c r="H4" s="16" t="s">
        <v>8</v>
      </c>
      <c r="I4" s="145" t="s">
        <v>123</v>
      </c>
      <c r="J4" s="147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</row>
    <row r="5" spans="1:61" ht="15.95" customHeight="1" x14ac:dyDescent="0.2">
      <c r="A5" s="19" t="s">
        <v>9</v>
      </c>
      <c r="B5" s="148" t="s">
        <v>126</v>
      </c>
      <c r="C5" s="149"/>
      <c r="D5" s="20" t="s">
        <v>10</v>
      </c>
      <c r="E5" s="150" t="s">
        <v>181</v>
      </c>
      <c r="F5" s="150"/>
      <c r="G5" s="20" t="s">
        <v>11</v>
      </c>
      <c r="H5" s="151" t="s">
        <v>153</v>
      </c>
      <c r="I5" s="152"/>
      <c r="J5" s="153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</row>
    <row r="6" spans="1:61" ht="15.95" customHeight="1" thickBot="1" x14ac:dyDescent="0.25">
      <c r="A6" s="21" t="s">
        <v>12</v>
      </c>
      <c r="B6" s="122">
        <v>5519</v>
      </c>
      <c r="C6" s="23" t="s">
        <v>13</v>
      </c>
      <c r="D6" s="119">
        <v>10</v>
      </c>
      <c r="E6" s="23" t="s">
        <v>14</v>
      </c>
      <c r="F6" s="122">
        <v>793</v>
      </c>
      <c r="G6" s="23" t="s">
        <v>15</v>
      </c>
      <c r="H6" s="119">
        <v>22</v>
      </c>
      <c r="I6" s="25" t="s">
        <v>16</v>
      </c>
      <c r="J6" s="120" t="s">
        <v>144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</row>
    <row r="7" spans="1:61" ht="15.95" customHeight="1" thickTop="1" x14ac:dyDescent="0.2">
      <c r="A7" s="27" t="s">
        <v>17</v>
      </c>
      <c r="B7" s="28">
        <v>9.1999999999999993</v>
      </c>
      <c r="C7" s="29" t="s">
        <v>215</v>
      </c>
      <c r="D7" s="28">
        <v>133</v>
      </c>
      <c r="E7" s="29" t="s">
        <v>19</v>
      </c>
      <c r="F7" s="30" t="s">
        <v>20</v>
      </c>
      <c r="G7" s="31" t="s">
        <v>21</v>
      </c>
      <c r="H7" s="29" t="s">
        <v>22</v>
      </c>
      <c r="I7" s="32"/>
      <c r="J7" s="33">
        <v>3</v>
      </c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</row>
    <row r="8" spans="1:61" ht="15.95" customHeight="1" x14ac:dyDescent="0.2">
      <c r="A8" s="34" t="s">
        <v>23</v>
      </c>
      <c r="B8" s="35">
        <v>43</v>
      </c>
      <c r="C8" s="36" t="s">
        <v>24</v>
      </c>
      <c r="D8" s="37" t="s">
        <v>233</v>
      </c>
      <c r="E8" s="36" t="s">
        <v>25</v>
      </c>
      <c r="F8" s="38">
        <v>1100</v>
      </c>
      <c r="G8" s="39"/>
      <c r="H8" s="36" t="s">
        <v>26</v>
      </c>
      <c r="I8" s="40"/>
      <c r="J8" s="131">
        <v>8.75</v>
      </c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</row>
    <row r="9" spans="1:61" ht="15.95" customHeight="1" x14ac:dyDescent="0.2">
      <c r="A9" s="34" t="s">
        <v>27</v>
      </c>
      <c r="B9" s="35">
        <v>18</v>
      </c>
      <c r="C9" s="36" t="s">
        <v>28</v>
      </c>
      <c r="D9" s="35" t="s">
        <v>234</v>
      </c>
      <c r="E9" s="36" t="s">
        <v>29</v>
      </c>
      <c r="F9" s="38">
        <v>75</v>
      </c>
      <c r="G9" s="39">
        <v>75</v>
      </c>
      <c r="H9" s="36" t="s">
        <v>30</v>
      </c>
      <c r="I9" s="38"/>
      <c r="J9" s="41" t="s">
        <v>134</v>
      </c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</row>
    <row r="10" spans="1:61" ht="15.95" customHeight="1" x14ac:dyDescent="0.2">
      <c r="A10" s="34" t="s">
        <v>31</v>
      </c>
      <c r="B10" s="35">
        <v>9</v>
      </c>
      <c r="C10" s="36" t="s">
        <v>32</v>
      </c>
      <c r="D10" s="35"/>
      <c r="E10" s="36" t="s">
        <v>33</v>
      </c>
      <c r="F10" s="38" t="s">
        <v>119</v>
      </c>
      <c r="G10" s="39" t="s">
        <v>119</v>
      </c>
      <c r="H10" s="36" t="s">
        <v>34</v>
      </c>
      <c r="I10" s="38"/>
      <c r="J10" s="41">
        <v>613</v>
      </c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</row>
    <row r="11" spans="1:61" ht="15.95" customHeight="1" x14ac:dyDescent="0.2">
      <c r="A11" s="34" t="s">
        <v>35</v>
      </c>
      <c r="B11" s="37" t="s">
        <v>225</v>
      </c>
      <c r="C11" s="36" t="s">
        <v>36</v>
      </c>
      <c r="D11" s="35">
        <v>112</v>
      </c>
      <c r="E11" s="36" t="s">
        <v>34</v>
      </c>
      <c r="F11" s="38" t="s">
        <v>120</v>
      </c>
      <c r="G11" s="39" t="s">
        <v>120</v>
      </c>
      <c r="H11" s="36" t="s">
        <v>37</v>
      </c>
      <c r="I11" s="38"/>
      <c r="J11" s="41" t="s">
        <v>235</v>
      </c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</row>
    <row r="12" spans="1:61" ht="15.95" customHeight="1" x14ac:dyDescent="0.2">
      <c r="A12" s="34" t="s">
        <v>38</v>
      </c>
      <c r="B12" s="116">
        <v>10.8</v>
      </c>
      <c r="C12" s="36" t="s">
        <v>39</v>
      </c>
      <c r="D12" s="35"/>
      <c r="E12" s="36" t="s">
        <v>40</v>
      </c>
      <c r="F12" s="38" t="s">
        <v>121</v>
      </c>
      <c r="G12" s="39" t="s">
        <v>121</v>
      </c>
      <c r="H12" s="36" t="s">
        <v>41</v>
      </c>
      <c r="I12" s="42"/>
      <c r="J12" s="132" t="s">
        <v>221</v>
      </c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</row>
    <row r="13" spans="1:61" ht="15.95" customHeight="1" thickBot="1" x14ac:dyDescent="0.25">
      <c r="A13" s="34" t="s">
        <v>42</v>
      </c>
      <c r="B13" s="35">
        <v>7.2</v>
      </c>
      <c r="C13" s="43" t="s">
        <v>43</v>
      </c>
      <c r="D13" s="44"/>
      <c r="E13" s="36" t="s">
        <v>44</v>
      </c>
      <c r="F13" s="38">
        <f>F9*4.41</f>
        <v>330.75</v>
      </c>
      <c r="G13" s="39">
        <f>G9*4.41</f>
        <v>330.75</v>
      </c>
      <c r="H13" s="36" t="s">
        <v>45</v>
      </c>
      <c r="I13" s="38"/>
      <c r="J13" s="41">
        <v>4534</v>
      </c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</row>
    <row r="14" spans="1:61" ht="15.95" customHeight="1" x14ac:dyDescent="0.2">
      <c r="A14" s="34" t="s">
        <v>46</v>
      </c>
      <c r="B14" s="35">
        <v>800</v>
      </c>
      <c r="C14" s="45" t="s">
        <v>47</v>
      </c>
      <c r="D14" s="46" t="s">
        <v>48</v>
      </c>
      <c r="E14" s="36" t="s">
        <v>49</v>
      </c>
      <c r="F14" s="38"/>
      <c r="G14" s="39"/>
      <c r="H14" s="36" t="s">
        <v>50</v>
      </c>
      <c r="I14" s="38"/>
      <c r="J14" s="41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</row>
    <row r="15" spans="1:61" ht="15.95" customHeight="1" thickBot="1" x14ac:dyDescent="0.25">
      <c r="A15" s="34" t="s">
        <v>51</v>
      </c>
      <c r="B15" s="35">
        <v>100</v>
      </c>
      <c r="C15" s="36" t="s">
        <v>52</v>
      </c>
      <c r="D15" s="35">
        <v>6</v>
      </c>
      <c r="E15" s="43" t="s">
        <v>53</v>
      </c>
      <c r="F15" s="47"/>
      <c r="G15" s="48"/>
      <c r="H15" s="36" t="s">
        <v>54</v>
      </c>
      <c r="I15" s="38"/>
      <c r="J15" s="41">
        <v>985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</row>
    <row r="16" spans="1:61" ht="15.95" customHeight="1" x14ac:dyDescent="0.2">
      <c r="A16" s="34" t="s">
        <v>55</v>
      </c>
      <c r="B16" s="35">
        <v>0</v>
      </c>
      <c r="C16" s="36" t="s">
        <v>56</v>
      </c>
      <c r="D16" s="35"/>
      <c r="E16" s="29" t="s">
        <v>57</v>
      </c>
      <c r="F16" s="49"/>
      <c r="G16" s="50"/>
      <c r="H16" s="36" t="s">
        <v>58</v>
      </c>
      <c r="I16" s="38"/>
      <c r="J16" s="41">
        <v>28</v>
      </c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</row>
    <row r="17" spans="1:61" ht="15.95" customHeight="1" x14ac:dyDescent="0.2">
      <c r="A17" s="34" t="s">
        <v>59</v>
      </c>
      <c r="B17" s="35">
        <v>6</v>
      </c>
      <c r="C17" s="36" t="s">
        <v>60</v>
      </c>
      <c r="D17" s="35"/>
      <c r="E17" s="51"/>
      <c r="F17" s="52" t="s">
        <v>61</v>
      </c>
      <c r="G17" s="53" t="s">
        <v>62</v>
      </c>
      <c r="H17" s="36" t="s">
        <v>63</v>
      </c>
      <c r="I17" s="38"/>
      <c r="J17" s="41">
        <v>32</v>
      </c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</row>
    <row r="18" spans="1:61" ht="15.95" customHeight="1" thickBot="1" x14ac:dyDescent="0.25">
      <c r="A18" s="54" t="s">
        <v>64</v>
      </c>
      <c r="B18" s="44">
        <v>2</v>
      </c>
      <c r="C18" s="43" t="s">
        <v>65</v>
      </c>
      <c r="D18" s="44">
        <v>6</v>
      </c>
      <c r="E18" s="43" t="s">
        <v>66</v>
      </c>
      <c r="F18" s="47"/>
      <c r="G18" s="48"/>
      <c r="H18" s="55" t="s">
        <v>67</v>
      </c>
      <c r="I18" s="47"/>
      <c r="J18" s="56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</row>
    <row r="19" spans="1:61" ht="15.95" customHeight="1" thickTop="1" x14ac:dyDescent="0.2">
      <c r="A19" s="57" t="s">
        <v>68</v>
      </c>
      <c r="B19" s="154" t="s">
        <v>146</v>
      </c>
      <c r="C19" s="154"/>
      <c r="D19" s="154"/>
      <c r="E19" s="154"/>
      <c r="F19" s="154"/>
      <c r="G19" s="154"/>
      <c r="H19" s="154"/>
      <c r="I19" s="58" t="s">
        <v>69</v>
      </c>
      <c r="J19" s="59" t="s">
        <v>194</v>
      </c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</row>
    <row r="20" spans="1:61" ht="15.95" customHeight="1" thickBot="1" x14ac:dyDescent="0.25">
      <c r="A20" s="60" t="s">
        <v>70</v>
      </c>
      <c r="B20" s="61"/>
      <c r="C20" s="61"/>
      <c r="D20" s="61"/>
      <c r="E20" s="61"/>
      <c r="F20" s="61"/>
      <c r="G20" s="61"/>
      <c r="H20" s="61"/>
      <c r="I20" s="61"/>
      <c r="J20" s="62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</row>
    <row r="21" spans="1:61" ht="15.95" customHeight="1" thickTop="1" x14ac:dyDescent="0.2">
      <c r="A21" s="63" t="s">
        <v>71</v>
      </c>
      <c r="B21" s="64" t="s">
        <v>72</v>
      </c>
      <c r="C21" s="65" t="s">
        <v>73</v>
      </c>
      <c r="D21" s="65" t="s">
        <v>74</v>
      </c>
      <c r="E21" s="65" t="s">
        <v>75</v>
      </c>
      <c r="F21" s="65" t="s">
        <v>76</v>
      </c>
      <c r="G21" s="65" t="s">
        <v>77</v>
      </c>
      <c r="H21" s="65" t="s">
        <v>78</v>
      </c>
      <c r="I21" s="65" t="s">
        <v>79</v>
      </c>
      <c r="J21" s="66" t="s">
        <v>80</v>
      </c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</row>
    <row r="22" spans="1:61" ht="15.95" customHeight="1" thickBot="1" x14ac:dyDescent="0.25">
      <c r="A22" s="67">
        <v>44273</v>
      </c>
      <c r="B22" s="68" t="s">
        <v>81</v>
      </c>
      <c r="C22" s="69">
        <v>5005</v>
      </c>
      <c r="D22" s="127">
        <v>0.5</v>
      </c>
      <c r="E22" s="69"/>
      <c r="F22" s="69"/>
      <c r="G22" s="69"/>
      <c r="H22" s="69"/>
      <c r="I22" s="69"/>
      <c r="J22" s="41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</row>
    <row r="23" spans="1:61" ht="15.95" customHeight="1" thickTop="1" x14ac:dyDescent="0.2">
      <c r="A23" s="157" t="s">
        <v>82</v>
      </c>
      <c r="B23" s="158"/>
      <c r="C23" s="38"/>
      <c r="D23" s="127"/>
      <c r="E23" s="69"/>
      <c r="F23" s="69"/>
      <c r="G23" s="69"/>
      <c r="H23" s="69"/>
      <c r="I23" s="69"/>
      <c r="J23" s="41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</row>
    <row r="24" spans="1:61" ht="15.95" customHeight="1" x14ac:dyDescent="0.2">
      <c r="A24" s="70" t="s">
        <v>216</v>
      </c>
      <c r="B24" s="71">
        <v>133</v>
      </c>
      <c r="C24" s="38"/>
      <c r="D24" s="69"/>
      <c r="E24" s="69"/>
      <c r="F24" s="69"/>
      <c r="G24" s="69"/>
      <c r="H24" s="69"/>
      <c r="I24" s="69"/>
      <c r="J24" s="41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</row>
    <row r="25" spans="1:61" ht="15.95" customHeight="1" thickBot="1" x14ac:dyDescent="0.25">
      <c r="A25" s="54" t="s">
        <v>84</v>
      </c>
      <c r="B25" s="72"/>
      <c r="C25" s="47"/>
      <c r="D25" s="73"/>
      <c r="E25" s="73"/>
      <c r="F25" s="73"/>
      <c r="G25" s="73"/>
      <c r="H25" s="73"/>
      <c r="I25" s="73"/>
      <c r="J25" s="56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</row>
    <row r="26" spans="1:61" ht="15.95" customHeight="1" thickTop="1" x14ac:dyDescent="0.2">
      <c r="A26" s="74" t="s">
        <v>85</v>
      </c>
      <c r="B26" s="75" t="s">
        <v>86</v>
      </c>
      <c r="C26" s="75" t="s">
        <v>87</v>
      </c>
      <c r="D26" s="76" t="s">
        <v>88</v>
      </c>
      <c r="E26" s="76"/>
      <c r="F26" s="76"/>
      <c r="G26" s="76"/>
      <c r="H26" s="76"/>
      <c r="I26" s="76"/>
      <c r="J26" s="77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</row>
    <row r="27" spans="1:61" ht="15.95" customHeight="1" x14ac:dyDescent="0.2">
      <c r="A27" s="78">
        <v>0.25</v>
      </c>
      <c r="B27" s="79">
        <v>0.27083333333333331</v>
      </c>
      <c r="C27" s="80">
        <v>0.5</v>
      </c>
      <c r="D27" s="142" t="s">
        <v>226</v>
      </c>
      <c r="E27" s="143"/>
      <c r="F27" s="143"/>
      <c r="G27" s="143"/>
      <c r="H27" s="143"/>
      <c r="I27" s="143"/>
      <c r="J27" s="144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</row>
    <row r="28" spans="1:61" ht="15.95" customHeight="1" x14ac:dyDescent="0.2">
      <c r="A28" s="81" t="s">
        <v>227</v>
      </c>
      <c r="B28" s="79">
        <v>0.29166666666666669</v>
      </c>
      <c r="C28" s="80">
        <v>0.5</v>
      </c>
      <c r="D28" s="142" t="s">
        <v>182</v>
      </c>
      <c r="E28" s="143"/>
      <c r="F28" s="143"/>
      <c r="G28" s="143"/>
      <c r="H28" s="143"/>
      <c r="I28" s="143"/>
      <c r="J28" s="144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</row>
    <row r="29" spans="1:61" ht="15.95" customHeight="1" x14ac:dyDescent="0.2">
      <c r="A29" s="78">
        <v>0.29166666666666669</v>
      </c>
      <c r="B29" s="79">
        <v>0.625</v>
      </c>
      <c r="C29" s="80">
        <v>8</v>
      </c>
      <c r="D29" s="142" t="s">
        <v>228</v>
      </c>
      <c r="E29" s="143"/>
      <c r="F29" s="143"/>
      <c r="G29" s="143"/>
      <c r="H29" s="143"/>
      <c r="I29" s="143"/>
      <c r="J29" s="144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</row>
    <row r="30" spans="1:61" ht="15.95" customHeight="1" x14ac:dyDescent="0.2">
      <c r="A30" s="78">
        <v>0.625</v>
      </c>
      <c r="B30" s="79">
        <v>0.64583333333333337</v>
      </c>
      <c r="C30" s="80">
        <v>0.5</v>
      </c>
      <c r="D30" s="142" t="s">
        <v>229</v>
      </c>
      <c r="E30" s="143"/>
      <c r="F30" s="143"/>
      <c r="G30" s="143"/>
      <c r="H30" s="143"/>
      <c r="I30" s="143"/>
      <c r="J30" s="144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</row>
    <row r="31" spans="1:61" ht="15.95" customHeight="1" x14ac:dyDescent="0.2">
      <c r="A31" s="81">
        <v>0.64583333333333337</v>
      </c>
      <c r="B31" s="79">
        <v>1.0208333333333333</v>
      </c>
      <c r="C31" s="80">
        <v>9</v>
      </c>
      <c r="D31" s="142" t="s">
        <v>230</v>
      </c>
      <c r="E31" s="143"/>
      <c r="F31" s="143"/>
      <c r="G31" s="143"/>
      <c r="H31" s="143"/>
      <c r="I31" s="143"/>
      <c r="J31" s="144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</row>
    <row r="32" spans="1:61" ht="15.95" customHeight="1" x14ac:dyDescent="0.2">
      <c r="A32" s="81">
        <v>1.0208333333333333</v>
      </c>
      <c r="B32" s="79">
        <v>6.25E-2</v>
      </c>
      <c r="C32" s="80">
        <v>1</v>
      </c>
      <c r="D32" s="142" t="s">
        <v>231</v>
      </c>
      <c r="E32" s="143"/>
      <c r="F32" s="143"/>
      <c r="G32" s="143"/>
      <c r="H32" s="143"/>
      <c r="I32" s="143"/>
      <c r="J32" s="144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</row>
    <row r="33" spans="1:61" ht="15.95" customHeight="1" x14ac:dyDescent="0.2">
      <c r="A33" s="81">
        <v>6.25E-2</v>
      </c>
      <c r="B33" s="79">
        <v>0.25</v>
      </c>
      <c r="C33" s="80">
        <v>4.5</v>
      </c>
      <c r="D33" s="161" t="s">
        <v>232</v>
      </c>
      <c r="E33" s="143"/>
      <c r="F33" s="143"/>
      <c r="G33" s="143"/>
      <c r="H33" s="143"/>
      <c r="I33" s="143"/>
      <c r="J33" s="144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</row>
    <row r="34" spans="1:61" ht="15.95" customHeight="1" x14ac:dyDescent="0.2">
      <c r="A34" s="81"/>
      <c r="B34" s="79"/>
      <c r="C34" s="80"/>
      <c r="D34" s="142"/>
      <c r="E34" s="143"/>
      <c r="F34" s="143"/>
      <c r="G34" s="143"/>
      <c r="H34" s="143"/>
      <c r="I34" s="143"/>
      <c r="J34" s="144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</row>
    <row r="35" spans="1:61" ht="15.95" customHeight="1" x14ac:dyDescent="0.2">
      <c r="A35" s="81"/>
      <c r="B35" s="79"/>
      <c r="C35" s="80"/>
      <c r="D35" s="142"/>
      <c r="E35" s="143"/>
      <c r="F35" s="143"/>
      <c r="G35" s="143"/>
      <c r="H35" s="143"/>
      <c r="I35" s="143"/>
      <c r="J35" s="144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</row>
    <row r="36" spans="1:61" ht="15.95" customHeight="1" x14ac:dyDescent="0.2">
      <c r="A36" s="81"/>
      <c r="B36" s="79"/>
      <c r="C36" s="80"/>
      <c r="D36" s="142"/>
      <c r="E36" s="143"/>
      <c r="F36" s="143"/>
      <c r="G36" s="143"/>
      <c r="H36" s="143"/>
      <c r="I36" s="143"/>
      <c r="J36" s="144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</row>
    <row r="37" spans="1:61" ht="15.95" customHeight="1" x14ac:dyDescent="0.2">
      <c r="A37" s="81"/>
      <c r="B37" s="79"/>
      <c r="C37" s="80"/>
      <c r="D37" s="142"/>
      <c r="E37" s="143"/>
      <c r="F37" s="143"/>
      <c r="G37" s="143"/>
      <c r="H37" s="143"/>
      <c r="I37" s="143"/>
      <c r="J37" s="144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</row>
    <row r="38" spans="1:61" ht="15.95" customHeight="1" x14ac:dyDescent="0.2">
      <c r="A38" s="81"/>
      <c r="B38" s="79"/>
      <c r="C38" s="80"/>
      <c r="D38" s="142"/>
      <c r="E38" s="143"/>
      <c r="F38" s="143"/>
      <c r="G38" s="143"/>
      <c r="H38" s="143"/>
      <c r="I38" s="143"/>
      <c r="J38" s="144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</row>
    <row r="39" spans="1:61" ht="15.95" customHeight="1" x14ac:dyDescent="0.2">
      <c r="A39" s="81"/>
      <c r="B39" s="79"/>
      <c r="C39" s="80"/>
      <c r="D39" s="142"/>
      <c r="E39" s="143"/>
      <c r="F39" s="143"/>
      <c r="G39" s="143"/>
      <c r="H39" s="143"/>
      <c r="I39" s="143"/>
      <c r="J39" s="144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</row>
    <row r="40" spans="1:61" ht="15.95" customHeight="1" x14ac:dyDescent="0.2">
      <c r="A40" s="81"/>
      <c r="B40" s="79"/>
      <c r="C40" s="80"/>
      <c r="D40" s="142"/>
      <c r="E40" s="143"/>
      <c r="F40" s="143"/>
      <c r="G40" s="143"/>
      <c r="H40" s="143"/>
      <c r="I40" s="143"/>
      <c r="J40" s="144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</row>
    <row r="41" spans="1:61" ht="15.95" customHeight="1" thickBot="1" x14ac:dyDescent="0.25">
      <c r="A41" s="82"/>
      <c r="B41" s="83"/>
      <c r="C41" s="84">
        <f>SUM(C27:C40)</f>
        <v>24</v>
      </c>
      <c r="D41" s="162"/>
      <c r="E41" s="163"/>
      <c r="F41" s="163"/>
      <c r="G41" s="163"/>
      <c r="H41" s="163"/>
      <c r="I41" s="163"/>
      <c r="J41" s="164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</row>
    <row r="42" spans="1:61" ht="15.95" customHeight="1" thickTop="1" x14ac:dyDescent="0.2">
      <c r="A42" s="85" t="s">
        <v>89</v>
      </c>
      <c r="B42" s="86"/>
      <c r="C42" s="87" t="s">
        <v>90</v>
      </c>
      <c r="D42" s="86"/>
      <c r="E42" s="88" t="s">
        <v>91</v>
      </c>
      <c r="F42" s="86"/>
      <c r="G42" s="87" t="s">
        <v>92</v>
      </c>
      <c r="H42" s="89"/>
      <c r="I42" s="159" t="s">
        <v>93</v>
      </c>
      <c r="J42" s="160"/>
      <c r="K42" s="18"/>
      <c r="L42" s="90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</row>
    <row r="43" spans="1:61" ht="15.95" customHeight="1" x14ac:dyDescent="0.2">
      <c r="A43" s="91" t="s">
        <v>94</v>
      </c>
      <c r="B43" s="92"/>
      <c r="C43" s="93" t="s">
        <v>95</v>
      </c>
      <c r="D43" s="92"/>
      <c r="E43" s="94" t="s">
        <v>96</v>
      </c>
      <c r="F43" s="92"/>
      <c r="G43" s="93" t="s">
        <v>97</v>
      </c>
      <c r="H43" s="95"/>
      <c r="I43" s="95"/>
      <c r="J43" s="96"/>
      <c r="K43" s="97"/>
      <c r="L43" s="90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</row>
    <row r="44" spans="1:61" ht="15.95" customHeight="1" thickBot="1" x14ac:dyDescent="0.25">
      <c r="A44" s="98" t="s">
        <v>98</v>
      </c>
      <c r="B44" s="99"/>
      <c r="C44" s="100" t="s">
        <v>99</v>
      </c>
      <c r="D44" s="101"/>
      <c r="E44" s="102" t="s">
        <v>100</v>
      </c>
      <c r="F44" s="101"/>
      <c r="G44" s="103" t="s">
        <v>101</v>
      </c>
      <c r="H44" s="104"/>
      <c r="I44" s="104"/>
      <c r="J44" s="105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</row>
    <row r="45" spans="1:61" ht="13.5" customHeight="1" thickTop="1" thickBot="1" x14ac:dyDescent="0.25">
      <c r="A45" s="165" t="s">
        <v>102</v>
      </c>
      <c r="B45" s="166"/>
      <c r="C45" s="167">
        <v>44963</v>
      </c>
      <c r="D45" s="168"/>
      <c r="E45" s="169"/>
      <c r="F45" s="172" t="s">
        <v>103</v>
      </c>
      <c r="G45" s="173"/>
      <c r="H45" s="174"/>
      <c r="I45" s="175">
        <v>445582</v>
      </c>
      <c r="J45" s="176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</row>
    <row r="46" spans="1:61" ht="13.5" customHeight="1" thickBot="1" x14ac:dyDescent="0.25">
      <c r="A46" s="177" t="s">
        <v>104</v>
      </c>
      <c r="B46" s="178"/>
      <c r="C46" s="179">
        <v>5488</v>
      </c>
      <c r="D46" s="180"/>
      <c r="E46" s="170"/>
      <c r="F46" s="181" t="s">
        <v>105</v>
      </c>
      <c r="G46" s="182"/>
      <c r="H46" s="183"/>
      <c r="I46" s="184">
        <v>149353</v>
      </c>
      <c r="J46" s="185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</row>
    <row r="47" spans="1:61" ht="15.95" customHeight="1" thickBot="1" x14ac:dyDescent="0.25">
      <c r="A47" s="186" t="s">
        <v>106</v>
      </c>
      <c r="B47" s="187"/>
      <c r="C47" s="190">
        <f>SUM(C45+C46)</f>
        <v>50451</v>
      </c>
      <c r="D47" s="191"/>
      <c r="E47" s="171"/>
      <c r="F47" s="192" t="s">
        <v>107</v>
      </c>
      <c r="G47" s="193"/>
      <c r="H47" s="194"/>
      <c r="I47" s="195">
        <f>SUM(I45+I46)</f>
        <v>594935</v>
      </c>
      <c r="J47" s="196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</row>
    <row r="48" spans="1:61" ht="15.95" customHeight="1" thickTop="1" thickBot="1" x14ac:dyDescent="0.25">
      <c r="A48" s="197" t="s">
        <v>108</v>
      </c>
      <c r="B48" s="198"/>
      <c r="C48" s="106">
        <v>2450</v>
      </c>
      <c r="D48" s="199" t="s">
        <v>109</v>
      </c>
      <c r="E48" s="200"/>
      <c r="F48" s="107">
        <v>1470</v>
      </c>
      <c r="G48" s="199" t="s">
        <v>110</v>
      </c>
      <c r="H48" s="201"/>
      <c r="I48" s="202">
        <f>SUM(C48-F48)</f>
        <v>980</v>
      </c>
      <c r="J48" s="203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</row>
    <row r="49" spans="1:61" ht="15.95" customHeight="1" thickTop="1" x14ac:dyDescent="0.2">
      <c r="A49" s="108" t="s">
        <v>111</v>
      </c>
      <c r="B49" s="109"/>
      <c r="C49" s="204"/>
      <c r="D49" s="204"/>
      <c r="E49" s="204"/>
      <c r="F49" s="204"/>
      <c r="G49" s="204"/>
      <c r="H49" s="204"/>
      <c r="I49" s="204"/>
      <c r="J49" s="205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</row>
    <row r="50" spans="1:61" ht="15.95" customHeight="1" x14ac:dyDescent="0.2">
      <c r="A50" s="206"/>
      <c r="B50" s="151"/>
      <c r="C50" s="151"/>
      <c r="D50" s="151"/>
      <c r="E50" s="151"/>
      <c r="F50" s="151"/>
      <c r="G50" s="151"/>
      <c r="H50" s="151"/>
      <c r="I50" s="151"/>
      <c r="J50" s="207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</row>
    <row r="51" spans="1:61" ht="15.95" customHeight="1" x14ac:dyDescent="0.2">
      <c r="A51" s="206"/>
      <c r="B51" s="151"/>
      <c r="C51" s="151"/>
      <c r="D51" s="151"/>
      <c r="E51" s="151"/>
      <c r="F51" s="151"/>
      <c r="G51" s="151"/>
      <c r="H51" s="151"/>
      <c r="I51" s="151"/>
      <c r="J51" s="207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</row>
    <row r="52" spans="1:61" ht="15.95" customHeight="1" x14ac:dyDescent="0.2">
      <c r="A52" s="110" t="s">
        <v>112</v>
      </c>
      <c r="B52" s="208" t="s">
        <v>117</v>
      </c>
      <c r="C52" s="208"/>
      <c r="D52" s="151"/>
      <c r="E52" s="151"/>
      <c r="F52" s="151"/>
      <c r="G52" s="151"/>
      <c r="H52" s="151"/>
      <c r="I52" s="151"/>
      <c r="J52" s="207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</row>
    <row r="53" spans="1:61" ht="15.95" customHeight="1" thickBot="1" x14ac:dyDescent="0.25">
      <c r="A53" s="113" t="s">
        <v>113</v>
      </c>
      <c r="B53" s="188" t="s">
        <v>118</v>
      </c>
      <c r="C53" s="188"/>
      <c r="D53" s="188"/>
      <c r="E53" s="189"/>
      <c r="F53" s="189"/>
      <c r="G53" s="114" t="s">
        <v>114</v>
      </c>
      <c r="H53" s="61" t="s">
        <v>115</v>
      </c>
      <c r="I53" s="115" t="s">
        <v>116</v>
      </c>
      <c r="J53" s="62" t="s">
        <v>115</v>
      </c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</row>
    <row r="54" spans="1:61" ht="15.95" customHeight="1" thickTop="1" x14ac:dyDescent="0.2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</row>
    <row r="55" spans="1:61" ht="15.95" customHeight="1" x14ac:dyDescent="0.2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</row>
    <row r="56" spans="1:61" ht="15.95" customHeight="1" x14ac:dyDescent="0.2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</row>
    <row r="57" spans="1:61" ht="15.95" customHeight="1" x14ac:dyDescent="0.2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</row>
    <row r="58" spans="1:61" ht="15.95" customHeight="1" x14ac:dyDescent="0.2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</row>
    <row r="59" spans="1:61" ht="15.95" customHeight="1" x14ac:dyDescent="0.2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</row>
    <row r="60" spans="1:61" ht="15.95" customHeight="1" x14ac:dyDescent="0.2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</row>
    <row r="61" spans="1:61" ht="15.95" customHeight="1" x14ac:dyDescent="0.2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</row>
    <row r="62" spans="1:61" ht="15.95" customHeight="1" x14ac:dyDescent="0.2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</row>
    <row r="63" spans="1:61" ht="15.95" customHeight="1" x14ac:dyDescent="0.2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</row>
    <row r="64" spans="1:61" ht="15.95" customHeight="1" x14ac:dyDescent="0.2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</row>
    <row r="65" spans="1:61" ht="15.95" customHeight="1" x14ac:dyDescent="0.2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</row>
    <row r="66" spans="1:61" ht="15.95" customHeight="1" x14ac:dyDescent="0.2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</row>
    <row r="67" spans="1:61" x14ac:dyDescent="0.2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</row>
    <row r="68" spans="1:61" x14ac:dyDescent="0.2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</row>
    <row r="69" spans="1:61" x14ac:dyDescent="0.2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</row>
    <row r="70" spans="1:61" x14ac:dyDescent="0.2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</row>
    <row r="71" spans="1:61" x14ac:dyDescent="0.2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</row>
    <row r="72" spans="1:61" x14ac:dyDescent="0.2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</row>
    <row r="73" spans="1:61" x14ac:dyDescent="0.2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</row>
    <row r="74" spans="1:61" x14ac:dyDescent="0.2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</row>
    <row r="75" spans="1:61" x14ac:dyDescent="0.2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</row>
    <row r="76" spans="1:61" x14ac:dyDescent="0.2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</row>
    <row r="77" spans="1:61" x14ac:dyDescent="0.2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</row>
    <row r="78" spans="1:61" x14ac:dyDescent="0.2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</row>
    <row r="79" spans="1:61" x14ac:dyDescent="0.2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</row>
    <row r="80" spans="1:61" x14ac:dyDescent="0.2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</row>
    <row r="81" spans="1:61" x14ac:dyDescent="0.2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</row>
    <row r="82" spans="1:61" x14ac:dyDescent="0.2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</row>
    <row r="83" spans="1:61" x14ac:dyDescent="0.2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</row>
    <row r="84" spans="1:61" x14ac:dyDescent="0.2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</row>
    <row r="85" spans="1:61" x14ac:dyDescent="0.2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</row>
    <row r="86" spans="1:61" x14ac:dyDescent="0.2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</row>
    <row r="87" spans="1:61" x14ac:dyDescent="0.2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</row>
    <row r="88" spans="1:61" x14ac:dyDescent="0.2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</row>
    <row r="89" spans="1:61" x14ac:dyDescent="0.2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</row>
    <row r="90" spans="1:61" x14ac:dyDescent="0.2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</row>
    <row r="91" spans="1:61" x14ac:dyDescent="0.2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</row>
    <row r="92" spans="1:61" x14ac:dyDescent="0.2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</row>
    <row r="93" spans="1:61" x14ac:dyDescent="0.2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</row>
    <row r="94" spans="1:61" x14ac:dyDescent="0.2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</row>
    <row r="95" spans="1:61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</row>
    <row r="96" spans="1:61" x14ac:dyDescent="0.2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</row>
    <row r="97" spans="1:61" x14ac:dyDescent="0.2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</row>
    <row r="98" spans="1:61" x14ac:dyDescent="0.2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</row>
    <row r="99" spans="1:6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</row>
    <row r="100" spans="1:61" x14ac:dyDescent="0.2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</row>
    <row r="101" spans="1:61" x14ac:dyDescent="0.2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</row>
    <row r="102" spans="1:61" x14ac:dyDescent="0.2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</row>
    <row r="103" spans="1:61" x14ac:dyDescent="0.2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</row>
    <row r="104" spans="1:61" x14ac:dyDescent="0.2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</row>
    <row r="105" spans="1:61" x14ac:dyDescent="0.2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</row>
    <row r="106" spans="1:61" x14ac:dyDescent="0.2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</row>
    <row r="107" spans="1:61" x14ac:dyDescent="0.2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</row>
    <row r="108" spans="1:61" x14ac:dyDescent="0.2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</row>
    <row r="109" spans="1:61" x14ac:dyDescent="0.2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</row>
    <row r="110" spans="1:61" x14ac:dyDescent="0.2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</row>
    <row r="111" spans="1:61" x14ac:dyDescent="0.2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</row>
    <row r="112" spans="1:61" x14ac:dyDescent="0.2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</row>
    <row r="113" spans="1:61" x14ac:dyDescent="0.2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</row>
    <row r="114" spans="1:61" x14ac:dyDescent="0.2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</row>
    <row r="115" spans="1:61" x14ac:dyDescent="0.2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</row>
    <row r="116" spans="1:61" x14ac:dyDescent="0.2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</row>
    <row r="117" spans="1:61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</row>
    <row r="118" spans="1:61" x14ac:dyDescent="0.2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</row>
    <row r="119" spans="1:61" x14ac:dyDescent="0.2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</row>
    <row r="120" spans="1:61" x14ac:dyDescent="0.2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</row>
    <row r="121" spans="1:61" x14ac:dyDescent="0.2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</row>
    <row r="122" spans="1:61" x14ac:dyDescent="0.2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</row>
    <row r="123" spans="1:61" x14ac:dyDescent="0.2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</row>
    <row r="124" spans="1:61" x14ac:dyDescent="0.2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</row>
    <row r="125" spans="1:61" x14ac:dyDescent="0.2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</row>
    <row r="126" spans="1:61" x14ac:dyDescent="0.2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</row>
    <row r="127" spans="1:61" x14ac:dyDescent="0.2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</row>
    <row r="128" spans="1:61" x14ac:dyDescent="0.2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</row>
    <row r="129" spans="1:61" x14ac:dyDescent="0.2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</row>
    <row r="130" spans="1:61" x14ac:dyDescent="0.2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  <c r="BG130" s="18"/>
      <c r="BH130" s="18"/>
      <c r="BI130" s="18"/>
    </row>
    <row r="131" spans="1:61" x14ac:dyDescent="0.2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  <c r="BG131" s="18"/>
      <c r="BH131" s="18"/>
      <c r="BI131" s="18"/>
    </row>
    <row r="132" spans="1:61" x14ac:dyDescent="0.2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18"/>
      <c r="BC132" s="18"/>
      <c r="BD132" s="18"/>
      <c r="BE132" s="18"/>
      <c r="BF132" s="18"/>
      <c r="BG132" s="18"/>
      <c r="BH132" s="18"/>
      <c r="BI132" s="18"/>
    </row>
    <row r="133" spans="1:61" x14ac:dyDescent="0.2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  <c r="BD133" s="18"/>
      <c r="BE133" s="18"/>
      <c r="BF133" s="18"/>
      <c r="BG133" s="18"/>
      <c r="BH133" s="18"/>
      <c r="BI133" s="18"/>
    </row>
    <row r="134" spans="1:61" x14ac:dyDescent="0.2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  <c r="BG134" s="18"/>
      <c r="BH134" s="18"/>
      <c r="BI134" s="18"/>
    </row>
    <row r="135" spans="1:61" x14ac:dyDescent="0.2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A135" s="18"/>
      <c r="BB135" s="18"/>
      <c r="BC135" s="18"/>
      <c r="BD135" s="18"/>
      <c r="BE135" s="18"/>
      <c r="BF135" s="18"/>
      <c r="BG135" s="18"/>
      <c r="BH135" s="18"/>
      <c r="BI135" s="18"/>
    </row>
    <row r="136" spans="1:61" x14ac:dyDescent="0.2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AZ136" s="18"/>
      <c r="BA136" s="18"/>
      <c r="BB136" s="18"/>
      <c r="BC136" s="18"/>
      <c r="BD136" s="18"/>
      <c r="BE136" s="18"/>
      <c r="BF136" s="18"/>
      <c r="BG136" s="18"/>
      <c r="BH136" s="18"/>
      <c r="BI136" s="18"/>
    </row>
    <row r="137" spans="1:61" x14ac:dyDescent="0.2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  <c r="AZ137" s="18"/>
      <c r="BA137" s="18"/>
      <c r="BB137" s="18"/>
      <c r="BC137" s="18"/>
      <c r="BD137" s="18"/>
      <c r="BE137" s="18"/>
      <c r="BF137" s="18"/>
      <c r="BG137" s="18"/>
      <c r="BH137" s="18"/>
      <c r="BI137" s="18"/>
    </row>
    <row r="138" spans="1:61" x14ac:dyDescent="0.2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  <c r="BI138" s="18"/>
    </row>
    <row r="139" spans="1:61" x14ac:dyDescent="0.2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8"/>
      <c r="BC139" s="18"/>
      <c r="BD139" s="18"/>
      <c r="BE139" s="18"/>
      <c r="BF139" s="18"/>
      <c r="BG139" s="18"/>
      <c r="BH139" s="18"/>
      <c r="BI139" s="18"/>
    </row>
    <row r="140" spans="1:61" x14ac:dyDescent="0.2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  <c r="BB140" s="18"/>
      <c r="BC140" s="18"/>
      <c r="BD140" s="18"/>
      <c r="BE140" s="18"/>
      <c r="BF140" s="18"/>
      <c r="BG140" s="18"/>
      <c r="BH140" s="18"/>
      <c r="BI140" s="18"/>
    </row>
    <row r="141" spans="1:61" x14ac:dyDescent="0.2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8"/>
      <c r="BC141" s="18"/>
      <c r="BD141" s="18"/>
      <c r="BE141" s="18"/>
      <c r="BF141" s="18"/>
      <c r="BG141" s="18"/>
      <c r="BH141" s="18"/>
      <c r="BI141" s="18"/>
    </row>
    <row r="142" spans="1:61" x14ac:dyDescent="0.2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  <c r="AY142" s="18"/>
      <c r="AZ142" s="18"/>
      <c r="BA142" s="18"/>
      <c r="BB142" s="18"/>
      <c r="BC142" s="18"/>
      <c r="BD142" s="18"/>
      <c r="BE142" s="18"/>
      <c r="BF142" s="18"/>
      <c r="BG142" s="18"/>
      <c r="BH142" s="18"/>
      <c r="BI142" s="18"/>
    </row>
    <row r="143" spans="1:61" x14ac:dyDescent="0.2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AZ143" s="18"/>
      <c r="BA143" s="18"/>
      <c r="BB143" s="18"/>
      <c r="BC143" s="18"/>
      <c r="BD143" s="18"/>
      <c r="BE143" s="18"/>
      <c r="BF143" s="18"/>
      <c r="BG143" s="18"/>
      <c r="BH143" s="18"/>
      <c r="BI143" s="18"/>
    </row>
    <row r="144" spans="1:61" x14ac:dyDescent="0.2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  <c r="BA144" s="18"/>
      <c r="BB144" s="18"/>
      <c r="BC144" s="18"/>
      <c r="BD144" s="18"/>
      <c r="BE144" s="18"/>
      <c r="BF144" s="18"/>
      <c r="BG144" s="18"/>
      <c r="BH144" s="18"/>
      <c r="BI144" s="18"/>
    </row>
    <row r="145" spans="1:61" x14ac:dyDescent="0.2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  <c r="BI145" s="18"/>
    </row>
    <row r="146" spans="1:61" x14ac:dyDescent="0.2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</row>
    <row r="147" spans="1:61" x14ac:dyDescent="0.2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</row>
    <row r="148" spans="1:61" x14ac:dyDescent="0.2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  <c r="BI148" s="18"/>
    </row>
    <row r="149" spans="1:61" x14ac:dyDescent="0.2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  <c r="BA149" s="18"/>
      <c r="BB149" s="18"/>
      <c r="BC149" s="18"/>
      <c r="BD149" s="18"/>
      <c r="BE149" s="18"/>
      <c r="BF149" s="18"/>
      <c r="BG149" s="18"/>
      <c r="BH149" s="18"/>
      <c r="BI149" s="18"/>
    </row>
    <row r="150" spans="1:61" x14ac:dyDescent="0.2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</row>
    <row r="151" spans="1:61" x14ac:dyDescent="0.2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</row>
    <row r="152" spans="1:61" x14ac:dyDescent="0.2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  <c r="BG152" s="18"/>
      <c r="BH152" s="18"/>
      <c r="BI152" s="18"/>
    </row>
    <row r="153" spans="1:61" x14ac:dyDescent="0.2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8"/>
    </row>
    <row r="154" spans="1:61" x14ac:dyDescent="0.2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8"/>
      <c r="BC154" s="18"/>
      <c r="BD154" s="18"/>
      <c r="BE154" s="18"/>
      <c r="BF154" s="18"/>
      <c r="BG154" s="18"/>
      <c r="BH154" s="18"/>
      <c r="BI154" s="18"/>
    </row>
    <row r="155" spans="1:61" x14ac:dyDescent="0.2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8"/>
      <c r="AX155" s="18"/>
      <c r="AY155" s="18"/>
      <c r="AZ155" s="18"/>
      <c r="BA155" s="18"/>
      <c r="BB155" s="18"/>
      <c r="BC155" s="18"/>
      <c r="BD155" s="18"/>
      <c r="BE155" s="18"/>
      <c r="BF155" s="18"/>
      <c r="BG155" s="18"/>
      <c r="BH155" s="18"/>
      <c r="BI155" s="18"/>
    </row>
    <row r="156" spans="1:61" x14ac:dyDescent="0.2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  <c r="AY156" s="18"/>
      <c r="AZ156" s="18"/>
      <c r="BA156" s="18"/>
      <c r="BB156" s="18"/>
      <c r="BC156" s="18"/>
      <c r="BD156" s="18"/>
      <c r="BE156" s="18"/>
      <c r="BF156" s="18"/>
      <c r="BG156" s="18"/>
      <c r="BH156" s="18"/>
      <c r="BI156" s="18"/>
    </row>
    <row r="157" spans="1:61" x14ac:dyDescent="0.2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</row>
    <row r="158" spans="1:61" x14ac:dyDescent="0.2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  <c r="BI158" s="18"/>
    </row>
    <row r="159" spans="1:61" x14ac:dyDescent="0.2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</row>
    <row r="160" spans="1:61" x14ac:dyDescent="0.2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  <c r="BA160" s="18"/>
      <c r="BB160" s="18"/>
      <c r="BC160" s="18"/>
      <c r="BD160" s="18"/>
      <c r="BE160" s="18"/>
      <c r="BF160" s="18"/>
      <c r="BG160" s="18"/>
      <c r="BH160" s="18"/>
      <c r="BI160" s="18"/>
    </row>
    <row r="161" spans="1:61" x14ac:dyDescent="0.2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  <c r="AY161" s="18"/>
      <c r="AZ161" s="18"/>
      <c r="BA161" s="18"/>
      <c r="BB161" s="18"/>
      <c r="BC161" s="18"/>
      <c r="BD161" s="18"/>
      <c r="BE161" s="18"/>
      <c r="BF161" s="18"/>
      <c r="BG161" s="18"/>
      <c r="BH161" s="18"/>
      <c r="BI161" s="18"/>
    </row>
    <row r="162" spans="1:61" x14ac:dyDescent="0.2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  <c r="BA162" s="18"/>
      <c r="BB162" s="18"/>
      <c r="BC162" s="18"/>
      <c r="BD162" s="18"/>
      <c r="BE162" s="18"/>
      <c r="BF162" s="18"/>
      <c r="BG162" s="18"/>
      <c r="BH162" s="18"/>
      <c r="BI162" s="18"/>
    </row>
    <row r="163" spans="1:61" x14ac:dyDescent="0.2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  <c r="AV163" s="18"/>
      <c r="AW163" s="18"/>
      <c r="AX163" s="18"/>
      <c r="AY163" s="18"/>
      <c r="AZ163" s="18"/>
      <c r="BA163" s="18"/>
      <c r="BB163" s="18"/>
      <c r="BC163" s="18"/>
      <c r="BD163" s="18"/>
      <c r="BE163" s="18"/>
      <c r="BF163" s="18"/>
      <c r="BG163" s="18"/>
      <c r="BH163" s="18"/>
      <c r="BI163" s="18"/>
    </row>
    <row r="164" spans="1:61" x14ac:dyDescent="0.2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  <c r="AR164" s="18"/>
      <c r="AS164" s="18"/>
      <c r="AT164" s="18"/>
      <c r="AU164" s="18"/>
      <c r="AV164" s="18"/>
      <c r="AW164" s="18"/>
      <c r="AX164" s="18"/>
      <c r="AY164" s="18"/>
      <c r="AZ164" s="18"/>
      <c r="BA164" s="18"/>
      <c r="BB164" s="18"/>
      <c r="BC164" s="18"/>
      <c r="BD164" s="18"/>
      <c r="BE164" s="18"/>
      <c r="BF164" s="18"/>
      <c r="BG164" s="18"/>
      <c r="BH164" s="18"/>
      <c r="BI164" s="18"/>
    </row>
    <row r="165" spans="1:61" x14ac:dyDescent="0.2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8"/>
      <c r="BI165" s="18"/>
    </row>
    <row r="166" spans="1:61" x14ac:dyDescent="0.2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8"/>
      <c r="BA166" s="18"/>
      <c r="BB166" s="18"/>
      <c r="BC166" s="18"/>
      <c r="BD166" s="18"/>
      <c r="BE166" s="18"/>
      <c r="BF166" s="18"/>
      <c r="BG166" s="18"/>
      <c r="BH166" s="18"/>
      <c r="BI166" s="18"/>
    </row>
    <row r="167" spans="1:61" x14ac:dyDescent="0.2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A167" s="18"/>
      <c r="BB167" s="18"/>
      <c r="BC167" s="18"/>
      <c r="BD167" s="18"/>
      <c r="BE167" s="18"/>
      <c r="BF167" s="18"/>
      <c r="BG167" s="18"/>
      <c r="BH167" s="18"/>
      <c r="BI167" s="18"/>
    </row>
    <row r="168" spans="1:61" x14ac:dyDescent="0.2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  <c r="BG168" s="18"/>
      <c r="BH168" s="18"/>
      <c r="BI168" s="18"/>
    </row>
    <row r="169" spans="1:61" x14ac:dyDescent="0.2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8"/>
    </row>
    <row r="170" spans="1:61" x14ac:dyDescent="0.2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  <c r="BG170" s="18"/>
      <c r="BH170" s="18"/>
      <c r="BI170" s="18"/>
    </row>
    <row r="171" spans="1:61" x14ac:dyDescent="0.2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</row>
    <row r="172" spans="1:61" x14ac:dyDescent="0.2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  <c r="BG172" s="18"/>
      <c r="BH172" s="18"/>
      <c r="BI172" s="18"/>
    </row>
    <row r="173" spans="1:61" x14ac:dyDescent="0.2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  <c r="BB173" s="18"/>
      <c r="BC173" s="18"/>
      <c r="BD173" s="18"/>
      <c r="BE173" s="18"/>
      <c r="BF173" s="18"/>
      <c r="BG173" s="18"/>
      <c r="BH173" s="18"/>
      <c r="BI173" s="18"/>
    </row>
    <row r="174" spans="1:61" x14ac:dyDescent="0.2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</row>
    <row r="175" spans="1:61" x14ac:dyDescent="0.2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  <c r="AY175" s="18"/>
      <c r="AZ175" s="18"/>
      <c r="BA175" s="18"/>
      <c r="BB175" s="18"/>
      <c r="BC175" s="18"/>
      <c r="BD175" s="18"/>
      <c r="BE175" s="18"/>
      <c r="BF175" s="18"/>
      <c r="BG175" s="18"/>
      <c r="BH175" s="18"/>
      <c r="BI175" s="18"/>
    </row>
    <row r="176" spans="1:61" x14ac:dyDescent="0.2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8"/>
      <c r="AY176" s="18"/>
      <c r="AZ176" s="18"/>
      <c r="BA176" s="18"/>
      <c r="BB176" s="18"/>
      <c r="BC176" s="18"/>
      <c r="BD176" s="18"/>
      <c r="BE176" s="18"/>
      <c r="BF176" s="18"/>
      <c r="BG176" s="18"/>
      <c r="BH176" s="18"/>
      <c r="BI176" s="18"/>
    </row>
    <row r="177" spans="1:61" x14ac:dyDescent="0.2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8"/>
      <c r="AY177" s="18"/>
      <c r="AZ177" s="18"/>
      <c r="BA177" s="18"/>
      <c r="BB177" s="18"/>
      <c r="BC177" s="18"/>
      <c r="BD177" s="18"/>
      <c r="BE177" s="18"/>
      <c r="BF177" s="18"/>
      <c r="BG177" s="18"/>
      <c r="BH177" s="18"/>
      <c r="BI177" s="18"/>
    </row>
    <row r="178" spans="1:61" x14ac:dyDescent="0.2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AZ178" s="18"/>
      <c r="BA178" s="18"/>
      <c r="BB178" s="18"/>
      <c r="BC178" s="18"/>
      <c r="BD178" s="18"/>
      <c r="BE178" s="18"/>
      <c r="BF178" s="18"/>
      <c r="BG178" s="18"/>
      <c r="BH178" s="18"/>
      <c r="BI178" s="18"/>
    </row>
    <row r="179" spans="1:61" x14ac:dyDescent="0.2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/>
      <c r="BB179" s="18"/>
      <c r="BC179" s="18"/>
      <c r="BD179" s="18"/>
      <c r="BE179" s="18"/>
      <c r="BF179" s="18"/>
      <c r="BG179" s="18"/>
      <c r="BH179" s="18"/>
      <c r="BI179" s="18"/>
    </row>
    <row r="180" spans="1:61" x14ac:dyDescent="0.2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8"/>
      <c r="AY180" s="18"/>
      <c r="AZ180" s="18"/>
      <c r="BA180" s="18"/>
      <c r="BB180" s="18"/>
      <c r="BC180" s="18"/>
      <c r="BD180" s="18"/>
      <c r="BE180" s="18"/>
      <c r="BF180" s="18"/>
      <c r="BG180" s="18"/>
      <c r="BH180" s="18"/>
      <c r="BI180" s="18"/>
    </row>
    <row r="181" spans="1:61" x14ac:dyDescent="0.2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  <c r="AV181" s="18"/>
      <c r="AW181" s="18"/>
      <c r="AX181" s="18"/>
      <c r="AY181" s="18"/>
      <c r="AZ181" s="18"/>
      <c r="BA181" s="18"/>
      <c r="BB181" s="18"/>
      <c r="BC181" s="18"/>
      <c r="BD181" s="18"/>
      <c r="BE181" s="18"/>
      <c r="BF181" s="18"/>
      <c r="BG181" s="18"/>
      <c r="BH181" s="18"/>
      <c r="BI181" s="18"/>
    </row>
    <row r="182" spans="1:61" x14ac:dyDescent="0.2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18"/>
      <c r="AX182" s="18"/>
      <c r="AY182" s="18"/>
      <c r="AZ182" s="18"/>
      <c r="BA182" s="18"/>
      <c r="BB182" s="18"/>
      <c r="BC182" s="18"/>
      <c r="BD182" s="18"/>
      <c r="BE182" s="18"/>
      <c r="BF182" s="18"/>
      <c r="BG182" s="18"/>
      <c r="BH182" s="18"/>
      <c r="BI182" s="18"/>
    </row>
    <row r="183" spans="1:61" x14ac:dyDescent="0.2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  <c r="BA183" s="18"/>
      <c r="BB183" s="18"/>
      <c r="BC183" s="18"/>
      <c r="BD183" s="18"/>
      <c r="BE183" s="18"/>
      <c r="BF183" s="18"/>
      <c r="BG183" s="18"/>
      <c r="BH183" s="18"/>
      <c r="BI183" s="18"/>
    </row>
    <row r="184" spans="1:61" x14ac:dyDescent="0.2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8"/>
      <c r="AY184" s="18"/>
      <c r="AZ184" s="18"/>
      <c r="BA184" s="18"/>
      <c r="BB184" s="18"/>
      <c r="BC184" s="18"/>
      <c r="BD184" s="18"/>
      <c r="BE184" s="18"/>
      <c r="BF184" s="18"/>
      <c r="BG184" s="18"/>
      <c r="BH184" s="18"/>
      <c r="BI184" s="18"/>
    </row>
    <row r="185" spans="1:61" x14ac:dyDescent="0.2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  <c r="AR185" s="18"/>
      <c r="AS185" s="18"/>
      <c r="AT185" s="18"/>
      <c r="AU185" s="18"/>
      <c r="AV185" s="18"/>
      <c r="AW185" s="18"/>
      <c r="AX185" s="18"/>
      <c r="AY185" s="18"/>
      <c r="AZ185" s="18"/>
      <c r="BA185" s="18"/>
      <c r="BB185" s="18"/>
      <c r="BC185" s="18"/>
      <c r="BD185" s="18"/>
      <c r="BE185" s="18"/>
      <c r="BF185" s="18"/>
      <c r="BG185" s="18"/>
      <c r="BH185" s="18"/>
      <c r="BI185" s="18"/>
    </row>
    <row r="186" spans="1:61" x14ac:dyDescent="0.2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  <c r="BA186" s="18"/>
      <c r="BB186" s="18"/>
      <c r="BC186" s="18"/>
      <c r="BD186" s="18"/>
      <c r="BE186" s="18"/>
      <c r="BF186" s="18"/>
      <c r="BG186" s="18"/>
      <c r="BH186" s="18"/>
      <c r="BI186" s="18"/>
    </row>
    <row r="187" spans="1:61" x14ac:dyDescent="0.2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8"/>
      <c r="AY187" s="18"/>
      <c r="AZ187" s="18"/>
      <c r="BA187" s="18"/>
      <c r="BB187" s="18"/>
      <c r="BC187" s="18"/>
      <c r="BD187" s="18"/>
      <c r="BE187" s="18"/>
      <c r="BF187" s="18"/>
      <c r="BG187" s="18"/>
      <c r="BH187" s="18"/>
      <c r="BI187" s="18"/>
    </row>
    <row r="188" spans="1:61" x14ac:dyDescent="0.2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  <c r="AY188" s="18"/>
      <c r="AZ188" s="18"/>
      <c r="BA188" s="18"/>
      <c r="BB188" s="18"/>
      <c r="BC188" s="18"/>
      <c r="BD188" s="18"/>
      <c r="BE188" s="18"/>
      <c r="BF188" s="18"/>
      <c r="BG188" s="18"/>
      <c r="BH188" s="18"/>
      <c r="BI188" s="18"/>
    </row>
    <row r="189" spans="1:61" x14ac:dyDescent="0.2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  <c r="BF189" s="18"/>
      <c r="BG189" s="18"/>
      <c r="BH189" s="18"/>
      <c r="BI189" s="18"/>
    </row>
    <row r="190" spans="1:61" x14ac:dyDescent="0.2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  <c r="BA190" s="18"/>
      <c r="BB190" s="18"/>
      <c r="BC190" s="18"/>
      <c r="BD190" s="18"/>
      <c r="BE190" s="18"/>
      <c r="BF190" s="18"/>
      <c r="BG190" s="18"/>
      <c r="BH190" s="18"/>
      <c r="BI190" s="18"/>
    </row>
    <row r="191" spans="1:61" x14ac:dyDescent="0.2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8"/>
      <c r="BA191" s="18"/>
      <c r="BB191" s="18"/>
      <c r="BC191" s="18"/>
      <c r="BD191" s="18"/>
      <c r="BE191" s="18"/>
      <c r="BF191" s="18"/>
      <c r="BG191" s="18"/>
      <c r="BH191" s="18"/>
      <c r="BI191" s="18"/>
    </row>
    <row r="192" spans="1:61" x14ac:dyDescent="0.2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  <c r="AV192" s="18"/>
      <c r="AW192" s="18"/>
      <c r="AX192" s="18"/>
      <c r="AY192" s="18"/>
      <c r="AZ192" s="18"/>
      <c r="BA192" s="18"/>
      <c r="BB192" s="18"/>
      <c r="BC192" s="18"/>
      <c r="BD192" s="18"/>
      <c r="BE192" s="18"/>
      <c r="BF192" s="18"/>
      <c r="BG192" s="18"/>
      <c r="BH192" s="18"/>
      <c r="BI192" s="18"/>
    </row>
    <row r="193" spans="1:61" x14ac:dyDescent="0.2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  <c r="AP193" s="18"/>
      <c r="AQ193" s="18"/>
      <c r="AR193" s="18"/>
      <c r="AS193" s="18"/>
      <c r="AT193" s="18"/>
      <c r="AU193" s="18"/>
      <c r="AV193" s="18"/>
      <c r="AW193" s="18"/>
      <c r="AX193" s="18"/>
      <c r="AY193" s="18"/>
      <c r="AZ193" s="18"/>
      <c r="BA193" s="18"/>
      <c r="BB193" s="18"/>
      <c r="BC193" s="18"/>
      <c r="BD193" s="18"/>
      <c r="BE193" s="18"/>
      <c r="BF193" s="18"/>
      <c r="BG193" s="18"/>
      <c r="BH193" s="18"/>
      <c r="BI193" s="18"/>
    </row>
    <row r="194" spans="1:61" x14ac:dyDescent="0.2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18"/>
      <c r="AY194" s="18"/>
      <c r="AZ194" s="18"/>
      <c r="BA194" s="18"/>
      <c r="BB194" s="18"/>
      <c r="BC194" s="18"/>
      <c r="BD194" s="18"/>
      <c r="BE194" s="18"/>
      <c r="BF194" s="18"/>
      <c r="BG194" s="18"/>
      <c r="BH194" s="18"/>
      <c r="BI194" s="18"/>
    </row>
    <row r="195" spans="1:61" x14ac:dyDescent="0.2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18"/>
      <c r="AX195" s="18"/>
      <c r="AY195" s="18"/>
      <c r="AZ195" s="18"/>
      <c r="BA195" s="18"/>
      <c r="BB195" s="18"/>
      <c r="BC195" s="18"/>
      <c r="BD195" s="18"/>
      <c r="BE195" s="18"/>
      <c r="BF195" s="18"/>
      <c r="BG195" s="18"/>
      <c r="BH195" s="18"/>
      <c r="BI195" s="18"/>
    </row>
    <row r="196" spans="1:61" x14ac:dyDescent="0.2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18"/>
      <c r="AX196" s="18"/>
      <c r="AY196" s="18"/>
      <c r="AZ196" s="18"/>
      <c r="BA196" s="18"/>
      <c r="BB196" s="18"/>
      <c r="BC196" s="18"/>
      <c r="BD196" s="18"/>
      <c r="BE196" s="18"/>
      <c r="BF196" s="18"/>
      <c r="BG196" s="18"/>
      <c r="BH196" s="18"/>
      <c r="BI196" s="18"/>
    </row>
    <row r="197" spans="1:61" x14ac:dyDescent="0.2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  <c r="BA197" s="18"/>
      <c r="BB197" s="18"/>
      <c r="BC197" s="18"/>
      <c r="BD197" s="18"/>
      <c r="BE197" s="18"/>
      <c r="BF197" s="18"/>
      <c r="BG197" s="18"/>
      <c r="BH197" s="18"/>
      <c r="BI197" s="18"/>
    </row>
    <row r="198" spans="1:61" x14ac:dyDescent="0.2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</row>
    <row r="199" spans="1:61" x14ac:dyDescent="0.2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  <c r="AV199" s="18"/>
      <c r="AW199" s="18"/>
      <c r="AX199" s="18"/>
      <c r="AY199" s="18"/>
      <c r="AZ199" s="18"/>
      <c r="BA199" s="18"/>
      <c r="BB199" s="18"/>
      <c r="BC199" s="18"/>
      <c r="BD199" s="18"/>
      <c r="BE199" s="18"/>
      <c r="BF199" s="18"/>
      <c r="BG199" s="18"/>
      <c r="BH199" s="18"/>
      <c r="BI199" s="18"/>
    </row>
    <row r="200" spans="1:61" x14ac:dyDescent="0.2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/>
      <c r="AO200" s="18"/>
      <c r="AP200" s="18"/>
      <c r="AQ200" s="18"/>
      <c r="AR200" s="18"/>
      <c r="AS200" s="18"/>
      <c r="AT200" s="18"/>
      <c r="AU200" s="18"/>
      <c r="AV200" s="18"/>
      <c r="AW200" s="18"/>
      <c r="AX200" s="18"/>
      <c r="AY200" s="18"/>
      <c r="AZ200" s="18"/>
      <c r="BA200" s="18"/>
      <c r="BB200" s="18"/>
      <c r="BC200" s="18"/>
      <c r="BD200" s="18"/>
      <c r="BE200" s="18"/>
      <c r="BF200" s="18"/>
      <c r="BG200" s="18"/>
      <c r="BH200" s="18"/>
      <c r="BI200" s="18"/>
    </row>
    <row r="201" spans="1:61" x14ac:dyDescent="0.2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</row>
    <row r="202" spans="1:61" x14ac:dyDescent="0.2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</row>
    <row r="203" spans="1:61" x14ac:dyDescent="0.2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</row>
    <row r="204" spans="1:61" x14ac:dyDescent="0.2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</row>
    <row r="205" spans="1:61" x14ac:dyDescent="0.2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</row>
    <row r="206" spans="1:61" x14ac:dyDescent="0.2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</row>
    <row r="207" spans="1:61" x14ac:dyDescent="0.2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</row>
    <row r="208" spans="1:61" x14ac:dyDescent="0.2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</row>
    <row r="209" spans="1:61" x14ac:dyDescent="0.2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</row>
    <row r="210" spans="1:61" x14ac:dyDescent="0.2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</row>
    <row r="211" spans="1:61" x14ac:dyDescent="0.2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</row>
    <row r="212" spans="1:61" x14ac:dyDescent="0.2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</row>
    <row r="213" spans="1:61" x14ac:dyDescent="0.2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</row>
    <row r="214" spans="1:61" x14ac:dyDescent="0.2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</row>
    <row r="215" spans="1:61" x14ac:dyDescent="0.2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</row>
    <row r="216" spans="1:61" x14ac:dyDescent="0.2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</row>
    <row r="217" spans="1:61" x14ac:dyDescent="0.2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</row>
    <row r="218" spans="1:61" x14ac:dyDescent="0.2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</row>
    <row r="219" spans="1:61" x14ac:dyDescent="0.2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</row>
    <row r="220" spans="1:61" x14ac:dyDescent="0.2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</row>
    <row r="221" spans="1:61" x14ac:dyDescent="0.2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</row>
    <row r="222" spans="1:61" x14ac:dyDescent="0.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</row>
    <row r="223" spans="1:61" x14ac:dyDescent="0.2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</row>
    <row r="224" spans="1:61" x14ac:dyDescent="0.2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</row>
    <row r="225" spans="1:61" x14ac:dyDescent="0.2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</row>
    <row r="226" spans="1:61" x14ac:dyDescent="0.2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</row>
    <row r="227" spans="1:61" x14ac:dyDescent="0.2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</row>
    <row r="228" spans="1:61" x14ac:dyDescent="0.2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</row>
    <row r="229" spans="1:61" x14ac:dyDescent="0.2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</row>
    <row r="230" spans="1:61" x14ac:dyDescent="0.2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</row>
    <row r="231" spans="1:61" x14ac:dyDescent="0.2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</row>
    <row r="232" spans="1:61" x14ac:dyDescent="0.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</row>
    <row r="233" spans="1:61" x14ac:dyDescent="0.2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</row>
    <row r="234" spans="1:61" x14ac:dyDescent="0.2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</row>
    <row r="235" spans="1:61" x14ac:dyDescent="0.2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</row>
    <row r="236" spans="1:61" x14ac:dyDescent="0.2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</row>
    <row r="237" spans="1:61" x14ac:dyDescent="0.2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</row>
    <row r="238" spans="1:61" x14ac:dyDescent="0.2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</row>
    <row r="239" spans="1:61" x14ac:dyDescent="0.2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</row>
    <row r="240" spans="1:61" x14ac:dyDescent="0.2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</row>
    <row r="241" spans="1:61" x14ac:dyDescent="0.2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</row>
    <row r="242" spans="1:61" x14ac:dyDescent="0.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</row>
    <row r="243" spans="1:61" x14ac:dyDescent="0.2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</row>
    <row r="244" spans="1:61" x14ac:dyDescent="0.2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</row>
    <row r="245" spans="1:61" x14ac:dyDescent="0.2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</row>
    <row r="246" spans="1:61" x14ac:dyDescent="0.2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</row>
    <row r="247" spans="1:61" x14ac:dyDescent="0.2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</row>
    <row r="248" spans="1:61" x14ac:dyDescent="0.2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</row>
    <row r="249" spans="1:61" x14ac:dyDescent="0.2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</row>
    <row r="250" spans="1:61" x14ac:dyDescent="0.2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</row>
    <row r="251" spans="1:61" x14ac:dyDescent="0.2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</row>
    <row r="252" spans="1:61" x14ac:dyDescent="0.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</row>
    <row r="253" spans="1:61" x14ac:dyDescent="0.2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</row>
    <row r="254" spans="1:61" x14ac:dyDescent="0.2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</row>
    <row r="255" spans="1:61" x14ac:dyDescent="0.2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</row>
    <row r="256" spans="1:61" x14ac:dyDescent="0.2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</row>
    <row r="257" spans="1:61" x14ac:dyDescent="0.2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</row>
    <row r="258" spans="1:61" x14ac:dyDescent="0.2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</row>
    <row r="259" spans="1:61" x14ac:dyDescent="0.2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</row>
    <row r="260" spans="1:61" x14ac:dyDescent="0.2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</row>
    <row r="261" spans="1:61" x14ac:dyDescent="0.2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</row>
    <row r="262" spans="1:61" x14ac:dyDescent="0.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</row>
    <row r="263" spans="1:61" x14ac:dyDescent="0.2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</row>
    <row r="264" spans="1:61" x14ac:dyDescent="0.2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</row>
    <row r="265" spans="1:61" x14ac:dyDescent="0.2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</row>
    <row r="266" spans="1:61" x14ac:dyDescent="0.2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</row>
    <row r="267" spans="1:61" x14ac:dyDescent="0.2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</row>
    <row r="268" spans="1:61" x14ac:dyDescent="0.2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</row>
    <row r="269" spans="1:61" x14ac:dyDescent="0.2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</row>
    <row r="270" spans="1:61" x14ac:dyDescent="0.2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</row>
    <row r="271" spans="1:61" x14ac:dyDescent="0.2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</row>
    <row r="272" spans="1:61" x14ac:dyDescent="0.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</row>
    <row r="273" spans="1:61" x14ac:dyDescent="0.2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</row>
    <row r="274" spans="1:61" x14ac:dyDescent="0.2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</row>
    <row r="275" spans="1:61" x14ac:dyDescent="0.2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</row>
    <row r="276" spans="1:61" x14ac:dyDescent="0.2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</row>
    <row r="277" spans="1:61" x14ac:dyDescent="0.2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</row>
    <row r="278" spans="1:61" x14ac:dyDescent="0.2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</row>
    <row r="279" spans="1:61" x14ac:dyDescent="0.2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</row>
    <row r="280" spans="1:61" x14ac:dyDescent="0.2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</row>
    <row r="281" spans="1:61" x14ac:dyDescent="0.2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</row>
    <row r="282" spans="1:61" x14ac:dyDescent="0.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</row>
    <row r="283" spans="1:61" x14ac:dyDescent="0.2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</row>
    <row r="284" spans="1:61" x14ac:dyDescent="0.2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</row>
    <row r="285" spans="1:61" x14ac:dyDescent="0.2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</row>
    <row r="286" spans="1:61" x14ac:dyDescent="0.2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</row>
    <row r="287" spans="1:61" x14ac:dyDescent="0.2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</row>
    <row r="288" spans="1:61" x14ac:dyDescent="0.2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</row>
    <row r="289" spans="1:61" x14ac:dyDescent="0.2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</row>
    <row r="290" spans="1:61" x14ac:dyDescent="0.2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</row>
    <row r="291" spans="1:61" x14ac:dyDescent="0.2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</row>
    <row r="292" spans="1:61" x14ac:dyDescent="0.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</row>
    <row r="293" spans="1:61" x14ac:dyDescent="0.2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</row>
    <row r="294" spans="1:61" x14ac:dyDescent="0.2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</row>
    <row r="295" spans="1:61" x14ac:dyDescent="0.2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</row>
    <row r="296" spans="1:61" x14ac:dyDescent="0.2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</row>
    <row r="297" spans="1:61" x14ac:dyDescent="0.2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</row>
    <row r="298" spans="1:61" x14ac:dyDescent="0.2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</row>
    <row r="299" spans="1:61" x14ac:dyDescent="0.2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</row>
    <row r="300" spans="1:61" x14ac:dyDescent="0.2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</row>
    <row r="301" spans="1:61" x14ac:dyDescent="0.2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</row>
    <row r="302" spans="1:61" x14ac:dyDescent="0.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</row>
    <row r="303" spans="1:61" x14ac:dyDescent="0.2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</row>
    <row r="304" spans="1:61" x14ac:dyDescent="0.2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</row>
    <row r="305" spans="1:61" x14ac:dyDescent="0.2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</row>
    <row r="306" spans="1:61" x14ac:dyDescent="0.2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</row>
    <row r="307" spans="1:61" x14ac:dyDescent="0.2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 spans="1:61" x14ac:dyDescent="0.2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</row>
    <row r="309" spans="1:61" x14ac:dyDescent="0.2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</row>
    <row r="310" spans="1:61" x14ac:dyDescent="0.2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</row>
    <row r="311" spans="1:61" x14ac:dyDescent="0.2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</row>
    <row r="312" spans="1:61" x14ac:dyDescent="0.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</row>
    <row r="313" spans="1:61" x14ac:dyDescent="0.2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</row>
    <row r="314" spans="1:61" x14ac:dyDescent="0.2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</row>
    <row r="315" spans="1:61" x14ac:dyDescent="0.2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</row>
    <row r="316" spans="1:61" x14ac:dyDescent="0.2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</row>
    <row r="317" spans="1:61" x14ac:dyDescent="0.2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</row>
    <row r="318" spans="1:61" x14ac:dyDescent="0.2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</row>
    <row r="319" spans="1:61" x14ac:dyDescent="0.2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</row>
    <row r="320" spans="1:61" x14ac:dyDescent="0.2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</row>
    <row r="321" spans="1:61" x14ac:dyDescent="0.2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</row>
    <row r="322" spans="1:61" x14ac:dyDescent="0.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</row>
    <row r="323" spans="1:61" x14ac:dyDescent="0.2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</row>
    <row r="324" spans="1:61" x14ac:dyDescent="0.2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</row>
    <row r="325" spans="1:61" x14ac:dyDescent="0.2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</row>
    <row r="326" spans="1:61" x14ac:dyDescent="0.2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</row>
    <row r="327" spans="1:61" x14ac:dyDescent="0.2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</row>
    <row r="328" spans="1:61" x14ac:dyDescent="0.2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</row>
    <row r="329" spans="1:61" x14ac:dyDescent="0.2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</row>
    <row r="330" spans="1:61" x14ac:dyDescent="0.2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</row>
    <row r="331" spans="1:61" x14ac:dyDescent="0.2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</row>
    <row r="332" spans="1:61" x14ac:dyDescent="0.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</row>
    <row r="333" spans="1:61" x14ac:dyDescent="0.2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</row>
    <row r="334" spans="1:61" x14ac:dyDescent="0.2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</row>
    <row r="335" spans="1:61" x14ac:dyDescent="0.2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</row>
    <row r="336" spans="1:61" x14ac:dyDescent="0.2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</row>
    <row r="337" spans="1:61" x14ac:dyDescent="0.2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</row>
    <row r="338" spans="1:61" x14ac:dyDescent="0.2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</row>
    <row r="339" spans="1:61" x14ac:dyDescent="0.2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</row>
    <row r="340" spans="1:61" x14ac:dyDescent="0.2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</row>
    <row r="341" spans="1:61" x14ac:dyDescent="0.2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</row>
    <row r="342" spans="1:61" x14ac:dyDescent="0.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</row>
    <row r="343" spans="1:61" x14ac:dyDescent="0.2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</row>
    <row r="344" spans="1:61" x14ac:dyDescent="0.2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</row>
    <row r="345" spans="1:61" x14ac:dyDescent="0.2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</row>
    <row r="346" spans="1:61" x14ac:dyDescent="0.2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</row>
    <row r="347" spans="1:61" x14ac:dyDescent="0.2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</row>
    <row r="348" spans="1:61" x14ac:dyDescent="0.2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</row>
    <row r="349" spans="1:61" x14ac:dyDescent="0.2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</row>
    <row r="350" spans="1:61" x14ac:dyDescent="0.2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</row>
    <row r="351" spans="1:61" x14ac:dyDescent="0.2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</row>
    <row r="352" spans="1:61" x14ac:dyDescent="0.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</row>
    <row r="353" spans="1:61" x14ac:dyDescent="0.2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</row>
    <row r="354" spans="1:61" x14ac:dyDescent="0.2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</row>
    <row r="355" spans="1:61" x14ac:dyDescent="0.2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</row>
    <row r="356" spans="1:61" x14ac:dyDescent="0.2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</row>
    <row r="357" spans="1:61" x14ac:dyDescent="0.2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</row>
    <row r="358" spans="1:61" x14ac:dyDescent="0.2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</row>
    <row r="359" spans="1:61" x14ac:dyDescent="0.2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</row>
    <row r="360" spans="1:61" x14ac:dyDescent="0.2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</row>
    <row r="361" spans="1:61" x14ac:dyDescent="0.2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</row>
    <row r="362" spans="1:61" x14ac:dyDescent="0.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</row>
    <row r="363" spans="1:61" x14ac:dyDescent="0.2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</row>
    <row r="364" spans="1:61" x14ac:dyDescent="0.2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</row>
    <row r="365" spans="1:61" x14ac:dyDescent="0.2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</row>
    <row r="366" spans="1:61" x14ac:dyDescent="0.2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</row>
    <row r="367" spans="1:61" x14ac:dyDescent="0.2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</row>
    <row r="368" spans="1:61" x14ac:dyDescent="0.2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</row>
    <row r="369" spans="1:61" x14ac:dyDescent="0.2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</row>
    <row r="370" spans="1:61" x14ac:dyDescent="0.2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</row>
    <row r="371" spans="1:61" x14ac:dyDescent="0.2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</row>
    <row r="372" spans="1:61" x14ac:dyDescent="0.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</row>
    <row r="373" spans="1:61" x14ac:dyDescent="0.2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</row>
    <row r="374" spans="1:61" x14ac:dyDescent="0.2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</row>
    <row r="375" spans="1:61" x14ac:dyDescent="0.2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</row>
    <row r="376" spans="1:61" x14ac:dyDescent="0.2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</row>
    <row r="377" spans="1:61" x14ac:dyDescent="0.2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</row>
    <row r="378" spans="1:61" x14ac:dyDescent="0.2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</row>
    <row r="379" spans="1:61" x14ac:dyDescent="0.2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</row>
    <row r="380" spans="1:61" x14ac:dyDescent="0.2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</row>
    <row r="381" spans="1:61" x14ac:dyDescent="0.2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</row>
    <row r="382" spans="1:61" x14ac:dyDescent="0.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</row>
    <row r="383" spans="1:61" x14ac:dyDescent="0.2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 spans="1:61" x14ac:dyDescent="0.2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</row>
    <row r="385" spans="1:61" x14ac:dyDescent="0.2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</row>
    <row r="386" spans="1:61" x14ac:dyDescent="0.2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</row>
    <row r="387" spans="1:61" x14ac:dyDescent="0.2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</row>
    <row r="388" spans="1:61" x14ac:dyDescent="0.2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</row>
    <row r="389" spans="1:61" x14ac:dyDescent="0.2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</row>
    <row r="390" spans="1:61" x14ac:dyDescent="0.2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</row>
    <row r="391" spans="1:61" x14ac:dyDescent="0.2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</row>
    <row r="392" spans="1:61" x14ac:dyDescent="0.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</row>
    <row r="393" spans="1:61" x14ac:dyDescent="0.2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</row>
    <row r="394" spans="1:61" x14ac:dyDescent="0.2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</row>
    <row r="395" spans="1:61" x14ac:dyDescent="0.2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</row>
    <row r="396" spans="1:61" x14ac:dyDescent="0.2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</row>
    <row r="397" spans="1:61" x14ac:dyDescent="0.2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</row>
    <row r="398" spans="1:61" x14ac:dyDescent="0.2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</row>
    <row r="399" spans="1:61" x14ac:dyDescent="0.2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</row>
    <row r="400" spans="1:61" x14ac:dyDescent="0.2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</row>
    <row r="401" spans="1:61" x14ac:dyDescent="0.2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</row>
    <row r="402" spans="1:61" x14ac:dyDescent="0.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</row>
    <row r="403" spans="1:61" x14ac:dyDescent="0.2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</row>
    <row r="404" spans="1:61" x14ac:dyDescent="0.2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</row>
    <row r="405" spans="1:61" x14ac:dyDescent="0.2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</row>
    <row r="406" spans="1:61" x14ac:dyDescent="0.2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</row>
    <row r="407" spans="1:61" x14ac:dyDescent="0.2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</row>
    <row r="408" spans="1:61" x14ac:dyDescent="0.2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</row>
    <row r="409" spans="1:61" x14ac:dyDescent="0.2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</row>
    <row r="410" spans="1:61" x14ac:dyDescent="0.2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</row>
    <row r="411" spans="1:61" x14ac:dyDescent="0.2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</row>
    <row r="412" spans="1:61" x14ac:dyDescent="0.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</row>
    <row r="413" spans="1:61" x14ac:dyDescent="0.2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</row>
    <row r="414" spans="1:61" x14ac:dyDescent="0.2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</row>
    <row r="415" spans="1:61" x14ac:dyDescent="0.2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</row>
    <row r="416" spans="1:61" x14ac:dyDescent="0.2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</row>
    <row r="417" spans="1:61" x14ac:dyDescent="0.2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</row>
    <row r="418" spans="1:61" x14ac:dyDescent="0.2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</row>
    <row r="419" spans="1:61" x14ac:dyDescent="0.2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</row>
    <row r="420" spans="1:61" x14ac:dyDescent="0.2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</row>
    <row r="421" spans="1:61" x14ac:dyDescent="0.2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</row>
    <row r="422" spans="1:61" x14ac:dyDescent="0.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</row>
    <row r="423" spans="1:61" x14ac:dyDescent="0.2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</row>
    <row r="424" spans="1:61" x14ac:dyDescent="0.2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</row>
    <row r="425" spans="1:61" x14ac:dyDescent="0.2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</row>
    <row r="426" spans="1:61" x14ac:dyDescent="0.2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</row>
    <row r="427" spans="1:61" x14ac:dyDescent="0.2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</row>
    <row r="428" spans="1:61" x14ac:dyDescent="0.2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</row>
    <row r="429" spans="1:61" x14ac:dyDescent="0.2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</row>
    <row r="430" spans="1:61" x14ac:dyDescent="0.2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</row>
    <row r="431" spans="1:61" x14ac:dyDescent="0.2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</row>
    <row r="432" spans="1:61" x14ac:dyDescent="0.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</row>
    <row r="433" spans="1:61" x14ac:dyDescent="0.2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</row>
    <row r="434" spans="1:61" x14ac:dyDescent="0.2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</row>
    <row r="435" spans="1:61" x14ac:dyDescent="0.2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</row>
    <row r="436" spans="1:61" x14ac:dyDescent="0.2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</row>
    <row r="437" spans="1:61" x14ac:dyDescent="0.2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</row>
    <row r="438" spans="1:61" x14ac:dyDescent="0.2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</row>
    <row r="439" spans="1:61" x14ac:dyDescent="0.2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</row>
    <row r="440" spans="1:61" x14ac:dyDescent="0.2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</row>
    <row r="441" spans="1:61" x14ac:dyDescent="0.2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</row>
    <row r="442" spans="1:61" x14ac:dyDescent="0.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</row>
    <row r="443" spans="1:61" x14ac:dyDescent="0.2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</row>
    <row r="444" spans="1:61" x14ac:dyDescent="0.2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</row>
    <row r="445" spans="1:61" x14ac:dyDescent="0.2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</row>
    <row r="446" spans="1:61" x14ac:dyDescent="0.2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</row>
    <row r="447" spans="1:61" x14ac:dyDescent="0.2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</row>
    <row r="448" spans="1:61" x14ac:dyDescent="0.2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</row>
    <row r="449" spans="1:61" x14ac:dyDescent="0.2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</row>
    <row r="450" spans="1:61" x14ac:dyDescent="0.2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</row>
    <row r="451" spans="1:61" x14ac:dyDescent="0.2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</row>
    <row r="452" spans="1:61" x14ac:dyDescent="0.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</row>
    <row r="453" spans="1:61" x14ac:dyDescent="0.2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</row>
    <row r="454" spans="1:61" x14ac:dyDescent="0.2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</row>
    <row r="455" spans="1:61" x14ac:dyDescent="0.2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</row>
    <row r="456" spans="1:61" x14ac:dyDescent="0.2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</row>
    <row r="457" spans="1:61" x14ac:dyDescent="0.2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</row>
    <row r="458" spans="1:61" x14ac:dyDescent="0.2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</row>
    <row r="459" spans="1:61" x14ac:dyDescent="0.2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</row>
    <row r="460" spans="1:61" x14ac:dyDescent="0.2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</row>
    <row r="461" spans="1:61" x14ac:dyDescent="0.2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</row>
    <row r="462" spans="1:61" x14ac:dyDescent="0.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</row>
    <row r="463" spans="1:61" x14ac:dyDescent="0.2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</row>
    <row r="464" spans="1:61" x14ac:dyDescent="0.2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</row>
    <row r="465" spans="1:61" x14ac:dyDescent="0.2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</row>
    <row r="466" spans="1:61" x14ac:dyDescent="0.2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</row>
    <row r="467" spans="1:61" x14ac:dyDescent="0.2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</row>
    <row r="468" spans="1:61" x14ac:dyDescent="0.2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</row>
    <row r="469" spans="1:61" x14ac:dyDescent="0.2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</row>
    <row r="470" spans="1:61" x14ac:dyDescent="0.2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</row>
    <row r="471" spans="1:61" x14ac:dyDescent="0.2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</row>
    <row r="472" spans="1:61" x14ac:dyDescent="0.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</row>
    <row r="473" spans="1:61" x14ac:dyDescent="0.2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</row>
    <row r="474" spans="1:61" x14ac:dyDescent="0.2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</row>
    <row r="475" spans="1:61" x14ac:dyDescent="0.2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</row>
    <row r="476" spans="1:61" x14ac:dyDescent="0.2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</row>
    <row r="477" spans="1:61" x14ac:dyDescent="0.2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</row>
    <row r="478" spans="1:61" x14ac:dyDescent="0.2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</row>
    <row r="479" spans="1:61" x14ac:dyDescent="0.2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</row>
    <row r="480" spans="1:61" x14ac:dyDescent="0.2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</row>
    <row r="481" spans="1:61" x14ac:dyDescent="0.2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</row>
    <row r="482" spans="1:61" x14ac:dyDescent="0.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</row>
    <row r="483" spans="1:61" x14ac:dyDescent="0.2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</row>
    <row r="484" spans="1:61" x14ac:dyDescent="0.2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</row>
    <row r="485" spans="1:61" x14ac:dyDescent="0.2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</row>
    <row r="486" spans="1:61" x14ac:dyDescent="0.2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</row>
    <row r="487" spans="1:61" x14ac:dyDescent="0.2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</row>
    <row r="488" spans="1:61" x14ac:dyDescent="0.2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</row>
    <row r="489" spans="1:61" x14ac:dyDescent="0.2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</row>
    <row r="490" spans="1:61" x14ac:dyDescent="0.2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</row>
    <row r="491" spans="1:61" x14ac:dyDescent="0.2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</row>
    <row r="492" spans="1:61" x14ac:dyDescent="0.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</row>
    <row r="493" spans="1:61" x14ac:dyDescent="0.2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</row>
    <row r="494" spans="1:61" x14ac:dyDescent="0.2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</row>
    <row r="495" spans="1:61" x14ac:dyDescent="0.2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</row>
    <row r="496" spans="1:61" x14ac:dyDescent="0.2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</row>
    <row r="497" spans="1:61" x14ac:dyDescent="0.2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</row>
    <row r="498" spans="1:61" x14ac:dyDescent="0.2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</row>
    <row r="499" spans="1:61" x14ac:dyDescent="0.2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</row>
    <row r="500" spans="1:61" x14ac:dyDescent="0.2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</row>
    <row r="501" spans="1:61" x14ac:dyDescent="0.2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</row>
    <row r="502" spans="1:61" x14ac:dyDescent="0.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</row>
    <row r="503" spans="1:61" x14ac:dyDescent="0.2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</row>
    <row r="504" spans="1:61" x14ac:dyDescent="0.2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</row>
    <row r="505" spans="1:61" x14ac:dyDescent="0.2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</row>
    <row r="506" spans="1:61" x14ac:dyDescent="0.2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</row>
    <row r="507" spans="1:61" x14ac:dyDescent="0.2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</row>
    <row r="508" spans="1:61" x14ac:dyDescent="0.2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</row>
    <row r="509" spans="1:61" x14ac:dyDescent="0.2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</row>
    <row r="510" spans="1:61" x14ac:dyDescent="0.2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</row>
    <row r="511" spans="1:61" x14ac:dyDescent="0.2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</row>
    <row r="512" spans="1:61" x14ac:dyDescent="0.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</row>
    <row r="513" spans="1:61" x14ac:dyDescent="0.2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</row>
    <row r="514" spans="1:61" x14ac:dyDescent="0.2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</row>
    <row r="515" spans="1:61" x14ac:dyDescent="0.2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</row>
    <row r="516" spans="1:61" x14ac:dyDescent="0.2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</row>
    <row r="517" spans="1:61" x14ac:dyDescent="0.2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</row>
    <row r="518" spans="1:61" x14ac:dyDescent="0.2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</row>
    <row r="519" spans="1:61" x14ac:dyDescent="0.2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</row>
    <row r="520" spans="1:61" x14ac:dyDescent="0.2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</row>
    <row r="521" spans="1:61" x14ac:dyDescent="0.2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</row>
    <row r="522" spans="1:61" x14ac:dyDescent="0.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</row>
    <row r="523" spans="1:61" x14ac:dyDescent="0.2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</row>
    <row r="524" spans="1:61" x14ac:dyDescent="0.2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</row>
    <row r="525" spans="1:61" x14ac:dyDescent="0.2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</row>
    <row r="526" spans="1:61" x14ac:dyDescent="0.2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</row>
    <row r="527" spans="1:61" x14ac:dyDescent="0.2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</row>
    <row r="528" spans="1:61" x14ac:dyDescent="0.2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</row>
    <row r="529" spans="1:61" x14ac:dyDescent="0.2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</row>
    <row r="530" spans="1:61" x14ac:dyDescent="0.2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</row>
    <row r="531" spans="1:61" x14ac:dyDescent="0.2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</row>
    <row r="532" spans="1:61" x14ac:dyDescent="0.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</row>
    <row r="533" spans="1:61" x14ac:dyDescent="0.2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</row>
    <row r="534" spans="1:61" x14ac:dyDescent="0.2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</row>
    <row r="535" spans="1:61" x14ac:dyDescent="0.2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</row>
    <row r="536" spans="1:61" x14ac:dyDescent="0.2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</row>
    <row r="537" spans="1:61" x14ac:dyDescent="0.2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</row>
    <row r="538" spans="1:61" x14ac:dyDescent="0.2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</row>
    <row r="539" spans="1:61" x14ac:dyDescent="0.2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</row>
    <row r="540" spans="1:61" x14ac:dyDescent="0.2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</row>
    <row r="541" spans="1:61" x14ac:dyDescent="0.2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</row>
    <row r="542" spans="1:61" x14ac:dyDescent="0.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</row>
    <row r="543" spans="1:61" x14ac:dyDescent="0.2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</row>
    <row r="544" spans="1:61" x14ac:dyDescent="0.2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</row>
    <row r="545" spans="1:61" x14ac:dyDescent="0.2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</row>
    <row r="546" spans="1:61" x14ac:dyDescent="0.2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</row>
    <row r="547" spans="1:61" x14ac:dyDescent="0.2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</row>
    <row r="548" spans="1:61" x14ac:dyDescent="0.2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</row>
    <row r="549" spans="1:61" x14ac:dyDescent="0.2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</row>
    <row r="550" spans="1:61" x14ac:dyDescent="0.2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</row>
    <row r="551" spans="1:61" x14ac:dyDescent="0.2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</row>
    <row r="552" spans="1:61" x14ac:dyDescent="0.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</row>
    <row r="553" spans="1:61" x14ac:dyDescent="0.2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</row>
    <row r="554" spans="1:61" x14ac:dyDescent="0.2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</row>
    <row r="555" spans="1:61" x14ac:dyDescent="0.2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</row>
    <row r="556" spans="1:61" x14ac:dyDescent="0.2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</row>
    <row r="557" spans="1:61" x14ac:dyDescent="0.2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</row>
    <row r="558" spans="1:61" x14ac:dyDescent="0.2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</row>
    <row r="559" spans="1:61" x14ac:dyDescent="0.2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</row>
    <row r="560" spans="1:61" x14ac:dyDescent="0.2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</row>
    <row r="561" spans="1:61" x14ac:dyDescent="0.2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</row>
    <row r="562" spans="1:61" x14ac:dyDescent="0.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</row>
    <row r="563" spans="1:61" x14ac:dyDescent="0.2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</row>
    <row r="564" spans="1:61" x14ac:dyDescent="0.2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</row>
    <row r="565" spans="1:61" x14ac:dyDescent="0.2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</row>
    <row r="566" spans="1:61" x14ac:dyDescent="0.2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</row>
    <row r="567" spans="1:61" x14ac:dyDescent="0.2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</row>
    <row r="568" spans="1:61" x14ac:dyDescent="0.2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</row>
    <row r="569" spans="1:61" x14ac:dyDescent="0.2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</row>
    <row r="570" spans="1:61" x14ac:dyDescent="0.2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</row>
    <row r="571" spans="1:61" x14ac:dyDescent="0.2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</row>
    <row r="572" spans="1:61" x14ac:dyDescent="0.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</row>
    <row r="573" spans="1:61" x14ac:dyDescent="0.2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</row>
    <row r="574" spans="1:61" x14ac:dyDescent="0.2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</row>
    <row r="575" spans="1:61" x14ac:dyDescent="0.2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</row>
    <row r="576" spans="1:61" x14ac:dyDescent="0.2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</row>
    <row r="577" spans="1:61" x14ac:dyDescent="0.2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</row>
    <row r="578" spans="1:61" x14ac:dyDescent="0.2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</row>
    <row r="579" spans="1:61" x14ac:dyDescent="0.2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</row>
    <row r="580" spans="1:61" x14ac:dyDescent="0.2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</row>
    <row r="581" spans="1:61" x14ac:dyDescent="0.2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</row>
    <row r="582" spans="1:61" x14ac:dyDescent="0.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</row>
    <row r="583" spans="1:61" x14ac:dyDescent="0.2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</row>
    <row r="584" spans="1:61" x14ac:dyDescent="0.2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</row>
    <row r="585" spans="1:61" x14ac:dyDescent="0.2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</row>
    <row r="586" spans="1:61" x14ac:dyDescent="0.2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</row>
    <row r="587" spans="1:61" x14ac:dyDescent="0.2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</row>
    <row r="588" spans="1:61" x14ac:dyDescent="0.2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</row>
    <row r="589" spans="1:61" x14ac:dyDescent="0.2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</row>
    <row r="590" spans="1:61" x14ac:dyDescent="0.2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</row>
    <row r="591" spans="1:61" x14ac:dyDescent="0.2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</row>
    <row r="592" spans="1:61" x14ac:dyDescent="0.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</row>
    <row r="593" spans="1:61" x14ac:dyDescent="0.2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</row>
    <row r="594" spans="1:61" x14ac:dyDescent="0.2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</row>
    <row r="595" spans="1:61" x14ac:dyDescent="0.2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</row>
    <row r="596" spans="1:61" x14ac:dyDescent="0.2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</row>
    <row r="597" spans="1:61" x14ac:dyDescent="0.2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</row>
    <row r="598" spans="1:61" x14ac:dyDescent="0.2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</row>
    <row r="599" spans="1:61" x14ac:dyDescent="0.2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</row>
    <row r="600" spans="1:61" x14ac:dyDescent="0.2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</row>
    <row r="601" spans="1:61" x14ac:dyDescent="0.2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</row>
    <row r="602" spans="1:61" x14ac:dyDescent="0.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</row>
    <row r="603" spans="1:61" x14ac:dyDescent="0.2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</row>
    <row r="604" spans="1:61" x14ac:dyDescent="0.2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</row>
    <row r="605" spans="1:61" x14ac:dyDescent="0.2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</row>
    <row r="606" spans="1:61" x14ac:dyDescent="0.2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</row>
    <row r="607" spans="1:61" x14ac:dyDescent="0.2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</row>
    <row r="608" spans="1:61" x14ac:dyDescent="0.2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</row>
    <row r="609" spans="1:61" x14ac:dyDescent="0.2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</row>
    <row r="610" spans="1:61" x14ac:dyDescent="0.2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</row>
    <row r="611" spans="1:61" x14ac:dyDescent="0.2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</row>
    <row r="612" spans="1:61" x14ac:dyDescent="0.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</row>
    <row r="613" spans="1:61" x14ac:dyDescent="0.2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</row>
    <row r="614" spans="1:61" x14ac:dyDescent="0.2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</row>
    <row r="615" spans="1:61" x14ac:dyDescent="0.2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</row>
    <row r="616" spans="1:61" x14ac:dyDescent="0.2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</row>
    <row r="617" spans="1:61" x14ac:dyDescent="0.2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</row>
    <row r="618" spans="1:61" x14ac:dyDescent="0.2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</row>
    <row r="619" spans="1:61" x14ac:dyDescent="0.2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</row>
    <row r="620" spans="1:61" x14ac:dyDescent="0.2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</row>
    <row r="621" spans="1:61" x14ac:dyDescent="0.2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</row>
    <row r="622" spans="1:61" x14ac:dyDescent="0.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</row>
    <row r="623" spans="1:61" x14ac:dyDescent="0.2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</row>
    <row r="624" spans="1:61" x14ac:dyDescent="0.2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</row>
    <row r="625" spans="1:61" x14ac:dyDescent="0.2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</row>
    <row r="626" spans="1:61" x14ac:dyDescent="0.2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</row>
    <row r="627" spans="1:61" x14ac:dyDescent="0.2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</row>
    <row r="628" spans="1:61" x14ac:dyDescent="0.2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</row>
    <row r="629" spans="1:61" x14ac:dyDescent="0.2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</row>
    <row r="630" spans="1:61" x14ac:dyDescent="0.2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</row>
    <row r="631" spans="1:61" x14ac:dyDescent="0.2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</row>
    <row r="632" spans="1:61" x14ac:dyDescent="0.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</row>
    <row r="633" spans="1:61" x14ac:dyDescent="0.2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</row>
    <row r="634" spans="1:61" x14ac:dyDescent="0.2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</row>
    <row r="635" spans="1:61" x14ac:dyDescent="0.2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</row>
    <row r="636" spans="1:61" x14ac:dyDescent="0.2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</row>
    <row r="637" spans="1:61" x14ac:dyDescent="0.2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</row>
    <row r="638" spans="1:61" x14ac:dyDescent="0.2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</row>
    <row r="639" spans="1:61" x14ac:dyDescent="0.2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</row>
    <row r="640" spans="1:61" x14ac:dyDescent="0.2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</row>
    <row r="641" spans="1:61" x14ac:dyDescent="0.2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</row>
    <row r="642" spans="1:61" x14ac:dyDescent="0.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</row>
    <row r="643" spans="1:61" x14ac:dyDescent="0.2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</row>
    <row r="644" spans="1:61" x14ac:dyDescent="0.2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</row>
    <row r="645" spans="1:61" x14ac:dyDescent="0.2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</row>
    <row r="646" spans="1:61" x14ac:dyDescent="0.2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</row>
    <row r="647" spans="1:61" x14ac:dyDescent="0.2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</row>
    <row r="648" spans="1:61" x14ac:dyDescent="0.2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</row>
    <row r="649" spans="1:61" x14ac:dyDescent="0.2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</row>
    <row r="650" spans="1:61" x14ac:dyDescent="0.2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</row>
    <row r="651" spans="1:61" x14ac:dyDescent="0.2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</row>
    <row r="652" spans="1:61" x14ac:dyDescent="0.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</row>
    <row r="653" spans="1:61" x14ac:dyDescent="0.2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</row>
    <row r="654" spans="1:61" x14ac:dyDescent="0.2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</row>
    <row r="655" spans="1:61" x14ac:dyDescent="0.2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</row>
    <row r="656" spans="1:61" x14ac:dyDescent="0.2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</row>
    <row r="657" spans="1:61" x14ac:dyDescent="0.2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</row>
    <row r="658" spans="1:61" x14ac:dyDescent="0.2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</row>
    <row r="659" spans="1:61" x14ac:dyDescent="0.2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</row>
    <row r="660" spans="1:61" x14ac:dyDescent="0.2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</row>
    <row r="661" spans="1:61" x14ac:dyDescent="0.2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</row>
    <row r="662" spans="1:61" x14ac:dyDescent="0.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</row>
    <row r="663" spans="1:61" x14ac:dyDescent="0.2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</row>
    <row r="664" spans="1:61" x14ac:dyDescent="0.2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</row>
    <row r="665" spans="1:61" x14ac:dyDescent="0.2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</row>
    <row r="666" spans="1:61" x14ac:dyDescent="0.2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</row>
    <row r="667" spans="1:61" x14ac:dyDescent="0.2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</row>
    <row r="668" spans="1:61" x14ac:dyDescent="0.2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</row>
    <row r="669" spans="1:61" x14ac:dyDescent="0.2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</row>
    <row r="670" spans="1:61" x14ac:dyDescent="0.2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</row>
    <row r="671" spans="1:61" x14ac:dyDescent="0.2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</row>
    <row r="672" spans="1:61" x14ac:dyDescent="0.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</row>
    <row r="673" spans="1:61" x14ac:dyDescent="0.2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</row>
    <row r="674" spans="1:61" x14ac:dyDescent="0.2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</row>
    <row r="675" spans="1:61" x14ac:dyDescent="0.2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</row>
    <row r="676" spans="1:61" x14ac:dyDescent="0.2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</row>
    <row r="677" spans="1:61" x14ac:dyDescent="0.2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</row>
    <row r="678" spans="1:61" x14ac:dyDescent="0.2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</row>
    <row r="679" spans="1:61" x14ac:dyDescent="0.2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</row>
    <row r="680" spans="1:61" x14ac:dyDescent="0.2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</row>
    <row r="681" spans="1:61" x14ac:dyDescent="0.2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</row>
    <row r="682" spans="1:61" x14ac:dyDescent="0.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</row>
    <row r="683" spans="1:61" x14ac:dyDescent="0.2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</row>
    <row r="684" spans="1:61" x14ac:dyDescent="0.2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</row>
    <row r="685" spans="1:61" x14ac:dyDescent="0.2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</row>
    <row r="686" spans="1:61" x14ac:dyDescent="0.2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</row>
    <row r="687" spans="1:61" x14ac:dyDescent="0.2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</row>
  </sheetData>
  <mergeCells count="47">
    <mergeCell ref="B19:H19"/>
    <mergeCell ref="B4:C4"/>
    <mergeCell ref="I4:J4"/>
    <mergeCell ref="B5:C5"/>
    <mergeCell ref="E5:F5"/>
    <mergeCell ref="H5:J5"/>
    <mergeCell ref="D37:J37"/>
    <mergeCell ref="A23:B23"/>
    <mergeCell ref="D27:J27"/>
    <mergeCell ref="D28:J28"/>
    <mergeCell ref="D29:J29"/>
    <mergeCell ref="D30:J30"/>
    <mergeCell ref="D31:J31"/>
    <mergeCell ref="D32:J32"/>
    <mergeCell ref="D33:J33"/>
    <mergeCell ref="D34:J34"/>
    <mergeCell ref="D35:J35"/>
    <mergeCell ref="D36:J36"/>
    <mergeCell ref="A45:B45"/>
    <mergeCell ref="C45:D45"/>
    <mergeCell ref="E45:E47"/>
    <mergeCell ref="F45:H45"/>
    <mergeCell ref="I45:J45"/>
    <mergeCell ref="D38:J38"/>
    <mergeCell ref="D39:J39"/>
    <mergeCell ref="D40:J40"/>
    <mergeCell ref="D41:J41"/>
    <mergeCell ref="I42:J42"/>
    <mergeCell ref="A50:J50"/>
    <mergeCell ref="A46:B46"/>
    <mergeCell ref="C46:D46"/>
    <mergeCell ref="F46:H46"/>
    <mergeCell ref="I46:J46"/>
    <mergeCell ref="A47:B47"/>
    <mergeCell ref="C47:D47"/>
    <mergeCell ref="F47:H47"/>
    <mergeCell ref="I47:J47"/>
    <mergeCell ref="A48:B48"/>
    <mergeCell ref="D48:E48"/>
    <mergeCell ref="G48:H48"/>
    <mergeCell ref="I48:J48"/>
    <mergeCell ref="C49:J49"/>
    <mergeCell ref="A51:J51"/>
    <mergeCell ref="B52:C52"/>
    <mergeCell ref="D52:J52"/>
    <mergeCell ref="B53:C53"/>
    <mergeCell ref="D53:F53"/>
  </mergeCells>
  <printOptions horizontalCentered="1" verticalCentered="1"/>
  <pageMargins left="0.5" right="0.5" top="0.5" bottom="0.5" header="0.5" footer="0.5"/>
  <pageSetup scale="89" orientation="portrait" horizontalDpi="4294967293" verticalDpi="4294967293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687"/>
  <sheetViews>
    <sheetView zoomScale="120" zoomScaleNormal="120" workbookViewId="0">
      <selection activeCell="M51" sqref="M51"/>
    </sheetView>
  </sheetViews>
  <sheetFormatPr defaultRowHeight="12.75" x14ac:dyDescent="0.2"/>
  <cols>
    <col min="1" max="2" width="10.28515625" customWidth="1"/>
    <col min="3" max="10" width="9.5703125" customWidth="1"/>
  </cols>
  <sheetData>
    <row r="1" spans="1:61" ht="18.75" customHeight="1" thickTop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</row>
    <row r="2" spans="1:61" ht="12" customHeight="1" x14ac:dyDescent="0.2">
      <c r="A2" s="4" t="s">
        <v>1</v>
      </c>
      <c r="B2" s="5"/>
      <c r="C2" s="6"/>
      <c r="D2" s="6"/>
      <c r="E2" s="6"/>
      <c r="F2" s="6"/>
      <c r="G2" s="6"/>
      <c r="H2" s="5"/>
      <c r="I2" s="6"/>
      <c r="J2" s="7"/>
    </row>
    <row r="3" spans="1:61" ht="12.75" customHeight="1" thickBot="1" x14ac:dyDescent="0.25">
      <c r="A3" s="8"/>
      <c r="B3" s="9"/>
      <c r="C3" s="10" t="s">
        <v>2</v>
      </c>
      <c r="D3" s="11"/>
      <c r="E3" s="11"/>
      <c r="F3" s="11"/>
      <c r="G3" s="11"/>
      <c r="H3" s="12"/>
      <c r="I3" s="13" t="s">
        <v>3</v>
      </c>
      <c r="J3" s="14">
        <v>44279</v>
      </c>
    </row>
    <row r="4" spans="1:61" ht="15.95" customHeight="1" thickTop="1" x14ac:dyDescent="0.2">
      <c r="A4" s="15" t="s">
        <v>4</v>
      </c>
      <c r="B4" s="145" t="s">
        <v>122</v>
      </c>
      <c r="C4" s="146"/>
      <c r="D4" s="16" t="s">
        <v>5</v>
      </c>
      <c r="E4" s="130" t="s">
        <v>124</v>
      </c>
      <c r="F4" s="16" t="s">
        <v>6</v>
      </c>
      <c r="G4" s="130" t="s">
        <v>7</v>
      </c>
      <c r="H4" s="16" t="s">
        <v>8</v>
      </c>
      <c r="I4" s="145" t="s">
        <v>123</v>
      </c>
      <c r="J4" s="147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</row>
    <row r="5" spans="1:61" ht="15.95" customHeight="1" x14ac:dyDescent="0.2">
      <c r="A5" s="19" t="s">
        <v>9</v>
      </c>
      <c r="B5" s="148" t="s">
        <v>126</v>
      </c>
      <c r="C5" s="149"/>
      <c r="D5" s="20" t="s">
        <v>10</v>
      </c>
      <c r="E5" s="150" t="s">
        <v>181</v>
      </c>
      <c r="F5" s="150"/>
      <c r="G5" s="20" t="s">
        <v>11</v>
      </c>
      <c r="H5" s="151" t="s">
        <v>153</v>
      </c>
      <c r="I5" s="152"/>
      <c r="J5" s="153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</row>
    <row r="6" spans="1:61" ht="15.95" customHeight="1" thickBot="1" x14ac:dyDescent="0.25">
      <c r="A6" s="21" t="s">
        <v>12</v>
      </c>
      <c r="B6" s="122">
        <v>4726</v>
      </c>
      <c r="C6" s="23" t="s">
        <v>13</v>
      </c>
      <c r="D6" s="119">
        <v>9</v>
      </c>
      <c r="E6" s="23" t="s">
        <v>14</v>
      </c>
      <c r="F6" s="122">
        <v>411</v>
      </c>
      <c r="G6" s="23" t="s">
        <v>15</v>
      </c>
      <c r="H6" s="119">
        <v>14.5</v>
      </c>
      <c r="I6" s="25" t="s">
        <v>16</v>
      </c>
      <c r="J6" s="120" t="s">
        <v>144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</row>
    <row r="7" spans="1:61" ht="15.95" customHeight="1" thickTop="1" x14ac:dyDescent="0.2">
      <c r="A7" s="27" t="s">
        <v>17</v>
      </c>
      <c r="B7" s="28">
        <v>9.1999999999999993</v>
      </c>
      <c r="C7" s="29" t="s">
        <v>215</v>
      </c>
      <c r="D7" s="28">
        <v>111</v>
      </c>
      <c r="E7" s="29" t="s">
        <v>19</v>
      </c>
      <c r="F7" s="30" t="s">
        <v>20</v>
      </c>
      <c r="G7" s="31" t="s">
        <v>21</v>
      </c>
      <c r="H7" s="29" t="s">
        <v>22</v>
      </c>
      <c r="I7" s="32">
        <v>2</v>
      </c>
      <c r="J7" s="33">
        <v>3</v>
      </c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</row>
    <row r="8" spans="1:61" ht="15.95" customHeight="1" x14ac:dyDescent="0.2">
      <c r="A8" s="34" t="s">
        <v>23</v>
      </c>
      <c r="B8" s="35">
        <v>40</v>
      </c>
      <c r="C8" s="36" t="s">
        <v>24</v>
      </c>
      <c r="D8" s="37" t="s">
        <v>156</v>
      </c>
      <c r="E8" s="36" t="s">
        <v>25</v>
      </c>
      <c r="F8" s="38">
        <v>1100</v>
      </c>
      <c r="G8" s="39"/>
      <c r="H8" s="36" t="s">
        <v>26</v>
      </c>
      <c r="I8" s="40">
        <v>8.75</v>
      </c>
      <c r="J8" s="131">
        <v>8.75</v>
      </c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</row>
    <row r="9" spans="1:61" ht="15.95" customHeight="1" x14ac:dyDescent="0.2">
      <c r="A9" s="34" t="s">
        <v>27</v>
      </c>
      <c r="B9" s="35">
        <v>17</v>
      </c>
      <c r="C9" s="36" t="s">
        <v>28</v>
      </c>
      <c r="D9" s="35" t="s">
        <v>157</v>
      </c>
      <c r="E9" s="36" t="s">
        <v>29</v>
      </c>
      <c r="F9" s="38">
        <v>75</v>
      </c>
      <c r="G9" s="39">
        <v>75</v>
      </c>
      <c r="H9" s="36" t="s">
        <v>30</v>
      </c>
      <c r="I9" s="38" t="s">
        <v>134</v>
      </c>
      <c r="J9" s="41" t="s">
        <v>134</v>
      </c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</row>
    <row r="10" spans="1:61" ht="15.95" customHeight="1" x14ac:dyDescent="0.2">
      <c r="A10" s="34" t="s">
        <v>31</v>
      </c>
      <c r="B10" s="35">
        <v>7</v>
      </c>
      <c r="C10" s="36" t="s">
        <v>32</v>
      </c>
      <c r="D10" s="35"/>
      <c r="E10" s="36" t="s">
        <v>33</v>
      </c>
      <c r="F10" s="38" t="s">
        <v>119</v>
      </c>
      <c r="G10" s="39" t="s">
        <v>119</v>
      </c>
      <c r="H10" s="36" t="s">
        <v>34</v>
      </c>
      <c r="I10" s="38">
        <v>616</v>
      </c>
      <c r="J10" s="41">
        <v>613</v>
      </c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</row>
    <row r="11" spans="1:61" ht="15.95" customHeight="1" x14ac:dyDescent="0.2">
      <c r="A11" s="34" t="s">
        <v>35</v>
      </c>
      <c r="B11" s="37" t="s">
        <v>145</v>
      </c>
      <c r="C11" s="36" t="s">
        <v>36</v>
      </c>
      <c r="D11" s="35">
        <v>112</v>
      </c>
      <c r="E11" s="36" t="s">
        <v>34</v>
      </c>
      <c r="F11" s="38" t="s">
        <v>120</v>
      </c>
      <c r="G11" s="39" t="s">
        <v>120</v>
      </c>
      <c r="H11" s="36" t="s">
        <v>37</v>
      </c>
      <c r="I11" s="38" t="s">
        <v>189</v>
      </c>
      <c r="J11" s="41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</row>
    <row r="12" spans="1:61" ht="15.95" customHeight="1" x14ac:dyDescent="0.2">
      <c r="A12" s="34" t="s">
        <v>38</v>
      </c>
      <c r="B12" s="116">
        <v>10.8</v>
      </c>
      <c r="C12" s="36" t="s">
        <v>39</v>
      </c>
      <c r="D12" s="35"/>
      <c r="E12" s="36" t="s">
        <v>40</v>
      </c>
      <c r="F12" s="38" t="s">
        <v>121</v>
      </c>
      <c r="G12" s="39" t="s">
        <v>121</v>
      </c>
      <c r="H12" s="36" t="s">
        <v>41</v>
      </c>
      <c r="I12" s="42" t="s">
        <v>190</v>
      </c>
      <c r="J12" s="132" t="s">
        <v>221</v>
      </c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</row>
    <row r="13" spans="1:61" ht="15.95" customHeight="1" thickBot="1" x14ac:dyDescent="0.25">
      <c r="A13" s="34" t="s">
        <v>42</v>
      </c>
      <c r="B13" s="35">
        <v>6.8</v>
      </c>
      <c r="C13" s="43" t="s">
        <v>43</v>
      </c>
      <c r="D13" s="44"/>
      <c r="E13" s="36" t="s">
        <v>44</v>
      </c>
      <c r="F13" s="38">
        <f>F9*4.41</f>
        <v>330.75</v>
      </c>
      <c r="G13" s="39">
        <f>G9*4.41</f>
        <v>330.75</v>
      </c>
      <c r="H13" s="36" t="s">
        <v>45</v>
      </c>
      <c r="I13" s="38">
        <v>1485</v>
      </c>
      <c r="J13" s="41">
        <v>4534</v>
      </c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</row>
    <row r="14" spans="1:61" ht="15.95" customHeight="1" x14ac:dyDescent="0.2">
      <c r="A14" s="34" t="s">
        <v>46</v>
      </c>
      <c r="B14" s="35">
        <v>550</v>
      </c>
      <c r="C14" s="45" t="s">
        <v>47</v>
      </c>
      <c r="D14" s="46" t="s">
        <v>48</v>
      </c>
      <c r="E14" s="36" t="s">
        <v>49</v>
      </c>
      <c r="F14" s="38"/>
      <c r="G14" s="39"/>
      <c r="H14" s="36" t="s">
        <v>50</v>
      </c>
      <c r="I14" s="38">
        <v>4534</v>
      </c>
      <c r="J14" s="41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</row>
    <row r="15" spans="1:61" ht="15.95" customHeight="1" thickBot="1" x14ac:dyDescent="0.25">
      <c r="A15" s="34" t="s">
        <v>51</v>
      </c>
      <c r="B15" s="35">
        <v>100</v>
      </c>
      <c r="C15" s="36" t="s">
        <v>52</v>
      </c>
      <c r="D15" s="35">
        <v>6</v>
      </c>
      <c r="E15" s="43" t="s">
        <v>53</v>
      </c>
      <c r="F15" s="47"/>
      <c r="G15" s="48"/>
      <c r="H15" s="36" t="s">
        <v>54</v>
      </c>
      <c r="I15" s="38">
        <v>3049</v>
      </c>
      <c r="J15" s="41">
        <v>192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</row>
    <row r="16" spans="1:61" ht="15.95" customHeight="1" x14ac:dyDescent="0.2">
      <c r="A16" s="34" t="s">
        <v>55</v>
      </c>
      <c r="B16" s="35">
        <v>0</v>
      </c>
      <c r="C16" s="36" t="s">
        <v>56</v>
      </c>
      <c r="D16" s="35"/>
      <c r="E16" s="29" t="s">
        <v>57</v>
      </c>
      <c r="F16" s="49"/>
      <c r="G16" s="50"/>
      <c r="H16" s="36" t="s">
        <v>58</v>
      </c>
      <c r="I16" s="38">
        <v>90</v>
      </c>
      <c r="J16" s="41">
        <v>6</v>
      </c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</row>
    <row r="17" spans="1:61" ht="15.95" customHeight="1" x14ac:dyDescent="0.2">
      <c r="A17" s="34" t="s">
        <v>59</v>
      </c>
      <c r="B17" s="35">
        <v>5</v>
      </c>
      <c r="C17" s="36" t="s">
        <v>60</v>
      </c>
      <c r="D17" s="35"/>
      <c r="E17" s="51"/>
      <c r="F17" s="52" t="s">
        <v>61</v>
      </c>
      <c r="G17" s="53" t="s">
        <v>62</v>
      </c>
      <c r="H17" s="36" t="s">
        <v>63</v>
      </c>
      <c r="I17" s="38">
        <v>33.799999999999997</v>
      </c>
      <c r="J17" s="41">
        <v>32</v>
      </c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</row>
    <row r="18" spans="1:61" ht="15.95" customHeight="1" thickBot="1" x14ac:dyDescent="0.25">
      <c r="A18" s="54" t="s">
        <v>64</v>
      </c>
      <c r="B18" s="44">
        <v>2</v>
      </c>
      <c r="C18" s="43" t="s">
        <v>65</v>
      </c>
      <c r="D18" s="44">
        <v>6</v>
      </c>
      <c r="E18" s="43" t="s">
        <v>66</v>
      </c>
      <c r="F18" s="47"/>
      <c r="G18" s="48"/>
      <c r="H18" s="55" t="s">
        <v>67</v>
      </c>
      <c r="I18" s="47"/>
      <c r="J18" s="56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</row>
    <row r="19" spans="1:61" ht="15.95" customHeight="1" thickTop="1" x14ac:dyDescent="0.2">
      <c r="A19" s="57" t="s">
        <v>68</v>
      </c>
      <c r="B19" s="154" t="s">
        <v>146</v>
      </c>
      <c r="C19" s="154"/>
      <c r="D19" s="154"/>
      <c r="E19" s="154"/>
      <c r="F19" s="154"/>
      <c r="G19" s="154"/>
      <c r="H19" s="154"/>
      <c r="I19" s="58" t="s">
        <v>69</v>
      </c>
      <c r="J19" s="59" t="s">
        <v>194</v>
      </c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</row>
    <row r="20" spans="1:61" ht="15.95" customHeight="1" thickBot="1" x14ac:dyDescent="0.25">
      <c r="A20" s="60" t="s">
        <v>70</v>
      </c>
      <c r="B20" s="61"/>
      <c r="C20" s="61"/>
      <c r="D20" s="61"/>
      <c r="E20" s="61"/>
      <c r="F20" s="61"/>
      <c r="G20" s="61"/>
      <c r="H20" s="61"/>
      <c r="I20" s="61"/>
      <c r="J20" s="62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</row>
    <row r="21" spans="1:61" ht="15.95" customHeight="1" thickTop="1" x14ac:dyDescent="0.2">
      <c r="A21" s="63" t="s">
        <v>71</v>
      </c>
      <c r="B21" s="64" t="s">
        <v>72</v>
      </c>
      <c r="C21" s="65" t="s">
        <v>73</v>
      </c>
      <c r="D21" s="65" t="s">
        <v>74</v>
      </c>
      <c r="E21" s="65" t="s">
        <v>75</v>
      </c>
      <c r="F21" s="65" t="s">
        <v>76</v>
      </c>
      <c r="G21" s="65" t="s">
        <v>77</v>
      </c>
      <c r="H21" s="65" t="s">
        <v>78</v>
      </c>
      <c r="I21" s="65" t="s">
        <v>79</v>
      </c>
      <c r="J21" s="66" t="s">
        <v>80</v>
      </c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</row>
    <row r="22" spans="1:61" ht="15.95" customHeight="1" thickBot="1" x14ac:dyDescent="0.25">
      <c r="A22" s="67">
        <v>44273</v>
      </c>
      <c r="B22" s="68" t="s">
        <v>81</v>
      </c>
      <c r="C22" s="69">
        <v>4498</v>
      </c>
      <c r="D22" s="127">
        <v>1.5</v>
      </c>
      <c r="E22" s="69"/>
      <c r="F22" s="69"/>
      <c r="G22" s="69"/>
      <c r="H22" s="69"/>
      <c r="I22" s="69"/>
      <c r="J22" s="41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</row>
    <row r="23" spans="1:61" ht="15.95" customHeight="1" thickTop="1" x14ac:dyDescent="0.2">
      <c r="A23" s="157" t="s">
        <v>82</v>
      </c>
      <c r="B23" s="158"/>
      <c r="C23" s="38"/>
      <c r="D23" s="127"/>
      <c r="E23" s="69"/>
      <c r="F23" s="69"/>
      <c r="G23" s="69"/>
      <c r="H23" s="69"/>
      <c r="I23" s="69"/>
      <c r="J23" s="41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</row>
    <row r="24" spans="1:61" ht="15.95" customHeight="1" x14ac:dyDescent="0.2">
      <c r="A24" s="70" t="s">
        <v>216</v>
      </c>
      <c r="B24" s="71">
        <v>111</v>
      </c>
      <c r="C24" s="38"/>
      <c r="D24" s="69"/>
      <c r="E24" s="69"/>
      <c r="F24" s="69"/>
      <c r="G24" s="69"/>
      <c r="H24" s="69"/>
      <c r="I24" s="69"/>
      <c r="J24" s="41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</row>
    <row r="25" spans="1:61" ht="15.95" customHeight="1" thickBot="1" x14ac:dyDescent="0.25">
      <c r="A25" s="54" t="s">
        <v>84</v>
      </c>
      <c r="B25" s="72"/>
      <c r="C25" s="47"/>
      <c r="D25" s="73"/>
      <c r="E25" s="73"/>
      <c r="F25" s="73"/>
      <c r="G25" s="73"/>
      <c r="H25" s="73"/>
      <c r="I25" s="73"/>
      <c r="J25" s="56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</row>
    <row r="26" spans="1:61" ht="15.95" customHeight="1" thickTop="1" x14ac:dyDescent="0.2">
      <c r="A26" s="74" t="s">
        <v>85</v>
      </c>
      <c r="B26" s="75" t="s">
        <v>86</v>
      </c>
      <c r="C26" s="75" t="s">
        <v>87</v>
      </c>
      <c r="D26" s="76" t="s">
        <v>88</v>
      </c>
      <c r="E26" s="76"/>
      <c r="F26" s="76"/>
      <c r="G26" s="76"/>
      <c r="H26" s="76"/>
      <c r="I26" s="76"/>
      <c r="J26" s="77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</row>
    <row r="27" spans="1:61" ht="15.95" customHeight="1" x14ac:dyDescent="0.2">
      <c r="A27" s="78">
        <v>0.25</v>
      </c>
      <c r="B27" s="79">
        <v>0.60416666666666663</v>
      </c>
      <c r="C27" s="80">
        <v>8.5</v>
      </c>
      <c r="D27" s="142" t="s">
        <v>222</v>
      </c>
      <c r="E27" s="143"/>
      <c r="F27" s="143"/>
      <c r="G27" s="143"/>
      <c r="H27" s="143"/>
      <c r="I27" s="143"/>
      <c r="J27" s="144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</row>
    <row r="28" spans="1:61" ht="15.95" customHeight="1" x14ac:dyDescent="0.2">
      <c r="A28" s="81">
        <v>0.60416666666666663</v>
      </c>
      <c r="B28" s="79">
        <v>0.8125</v>
      </c>
      <c r="C28" s="80">
        <v>5</v>
      </c>
      <c r="D28" s="142" t="s">
        <v>223</v>
      </c>
      <c r="E28" s="143"/>
      <c r="F28" s="143"/>
      <c r="G28" s="143"/>
      <c r="H28" s="143"/>
      <c r="I28" s="143"/>
      <c r="J28" s="144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</row>
    <row r="29" spans="1:61" ht="15.95" customHeight="1" x14ac:dyDescent="0.2">
      <c r="A29" s="78">
        <v>0.8125</v>
      </c>
      <c r="B29" s="79">
        <v>0.83333333333333337</v>
      </c>
      <c r="C29" s="80">
        <v>0.5</v>
      </c>
      <c r="D29" s="142" t="s">
        <v>182</v>
      </c>
      <c r="E29" s="143"/>
      <c r="F29" s="143"/>
      <c r="G29" s="143"/>
      <c r="H29" s="143"/>
      <c r="I29" s="143"/>
      <c r="J29" s="144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</row>
    <row r="30" spans="1:61" ht="15.95" customHeight="1" x14ac:dyDescent="0.2">
      <c r="A30" s="78">
        <v>0.83333333333333337</v>
      </c>
      <c r="B30" s="79">
        <v>1</v>
      </c>
      <c r="C30" s="80">
        <v>4</v>
      </c>
      <c r="D30" s="142" t="s">
        <v>166</v>
      </c>
      <c r="E30" s="143"/>
      <c r="F30" s="143"/>
      <c r="G30" s="143"/>
      <c r="H30" s="143"/>
      <c r="I30" s="143"/>
      <c r="J30" s="144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</row>
    <row r="31" spans="1:61" ht="15.95" customHeight="1" x14ac:dyDescent="0.2">
      <c r="A31" s="81">
        <v>1</v>
      </c>
      <c r="B31" s="79">
        <v>0.25</v>
      </c>
      <c r="C31" s="80">
        <v>6</v>
      </c>
      <c r="D31" s="142" t="s">
        <v>224</v>
      </c>
      <c r="E31" s="143"/>
      <c r="F31" s="143"/>
      <c r="G31" s="143"/>
      <c r="H31" s="143"/>
      <c r="I31" s="143"/>
      <c r="J31" s="144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</row>
    <row r="32" spans="1:61" ht="15.95" customHeight="1" x14ac:dyDescent="0.2">
      <c r="A32" s="81"/>
      <c r="B32" s="79"/>
      <c r="C32" s="80"/>
      <c r="D32" s="142"/>
      <c r="E32" s="143"/>
      <c r="F32" s="143"/>
      <c r="G32" s="143"/>
      <c r="H32" s="143"/>
      <c r="I32" s="143"/>
      <c r="J32" s="144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</row>
    <row r="33" spans="1:61" ht="15.95" customHeight="1" x14ac:dyDescent="0.2">
      <c r="A33" s="81"/>
      <c r="B33" s="79"/>
      <c r="C33" s="80"/>
      <c r="D33" s="161"/>
      <c r="E33" s="143"/>
      <c r="F33" s="143"/>
      <c r="G33" s="143"/>
      <c r="H33" s="143"/>
      <c r="I33" s="143"/>
      <c r="J33" s="144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</row>
    <row r="34" spans="1:61" ht="15.95" customHeight="1" x14ac:dyDescent="0.2">
      <c r="A34" s="81"/>
      <c r="B34" s="79"/>
      <c r="C34" s="80"/>
      <c r="D34" s="142"/>
      <c r="E34" s="143"/>
      <c r="F34" s="143"/>
      <c r="G34" s="143"/>
      <c r="H34" s="143"/>
      <c r="I34" s="143"/>
      <c r="J34" s="144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</row>
    <row r="35" spans="1:61" ht="15.95" customHeight="1" x14ac:dyDescent="0.2">
      <c r="A35" s="81"/>
      <c r="B35" s="79"/>
      <c r="C35" s="80"/>
      <c r="D35" s="142"/>
      <c r="E35" s="143"/>
      <c r="F35" s="143"/>
      <c r="G35" s="143"/>
      <c r="H35" s="143"/>
      <c r="I35" s="143"/>
      <c r="J35" s="144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</row>
    <row r="36" spans="1:61" ht="15.95" customHeight="1" x14ac:dyDescent="0.2">
      <c r="A36" s="81"/>
      <c r="B36" s="79"/>
      <c r="C36" s="80"/>
      <c r="D36" s="142"/>
      <c r="E36" s="143"/>
      <c r="F36" s="143"/>
      <c r="G36" s="143"/>
      <c r="H36" s="143"/>
      <c r="I36" s="143"/>
      <c r="J36" s="144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</row>
    <row r="37" spans="1:61" ht="15.95" customHeight="1" x14ac:dyDescent="0.2">
      <c r="A37" s="81"/>
      <c r="B37" s="79"/>
      <c r="C37" s="80"/>
      <c r="D37" s="142"/>
      <c r="E37" s="143"/>
      <c r="F37" s="143"/>
      <c r="G37" s="143"/>
      <c r="H37" s="143"/>
      <c r="I37" s="143"/>
      <c r="J37" s="144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</row>
    <row r="38" spans="1:61" ht="15.95" customHeight="1" x14ac:dyDescent="0.2">
      <c r="A38" s="81"/>
      <c r="B38" s="79"/>
      <c r="C38" s="80"/>
      <c r="D38" s="142"/>
      <c r="E38" s="143"/>
      <c r="F38" s="143"/>
      <c r="G38" s="143"/>
      <c r="H38" s="143"/>
      <c r="I38" s="143"/>
      <c r="J38" s="144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</row>
    <row r="39" spans="1:61" ht="15.95" customHeight="1" x14ac:dyDescent="0.2">
      <c r="A39" s="81"/>
      <c r="B39" s="79"/>
      <c r="C39" s="80"/>
      <c r="D39" s="142"/>
      <c r="E39" s="143"/>
      <c r="F39" s="143"/>
      <c r="G39" s="143"/>
      <c r="H39" s="143"/>
      <c r="I39" s="143"/>
      <c r="J39" s="144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</row>
    <row r="40" spans="1:61" ht="15.95" customHeight="1" x14ac:dyDescent="0.2">
      <c r="A40" s="81"/>
      <c r="B40" s="79"/>
      <c r="C40" s="80"/>
      <c r="D40" s="142"/>
      <c r="E40" s="143"/>
      <c r="F40" s="143"/>
      <c r="G40" s="143"/>
      <c r="H40" s="143"/>
      <c r="I40" s="143"/>
      <c r="J40" s="144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</row>
    <row r="41" spans="1:61" ht="15.95" customHeight="1" thickBot="1" x14ac:dyDescent="0.25">
      <c r="A41" s="82"/>
      <c r="B41" s="83"/>
      <c r="C41" s="84">
        <f>SUM(C27:C40)</f>
        <v>24</v>
      </c>
      <c r="D41" s="162"/>
      <c r="E41" s="163"/>
      <c r="F41" s="163"/>
      <c r="G41" s="163"/>
      <c r="H41" s="163"/>
      <c r="I41" s="163"/>
      <c r="J41" s="164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</row>
    <row r="42" spans="1:61" ht="15.95" customHeight="1" thickTop="1" x14ac:dyDescent="0.2">
      <c r="A42" s="85" t="s">
        <v>89</v>
      </c>
      <c r="B42" s="86"/>
      <c r="C42" s="87" t="s">
        <v>90</v>
      </c>
      <c r="D42" s="86"/>
      <c r="E42" s="88" t="s">
        <v>91</v>
      </c>
      <c r="F42" s="86"/>
      <c r="G42" s="87" t="s">
        <v>92</v>
      </c>
      <c r="H42" s="89"/>
      <c r="I42" s="159" t="s">
        <v>93</v>
      </c>
      <c r="J42" s="160"/>
      <c r="K42" s="18"/>
      <c r="L42" s="90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</row>
    <row r="43" spans="1:61" ht="15.95" customHeight="1" x14ac:dyDescent="0.2">
      <c r="A43" s="91" t="s">
        <v>94</v>
      </c>
      <c r="B43" s="92"/>
      <c r="C43" s="93" t="s">
        <v>95</v>
      </c>
      <c r="D43" s="92"/>
      <c r="E43" s="94" t="s">
        <v>96</v>
      </c>
      <c r="F43" s="92"/>
      <c r="G43" s="93" t="s">
        <v>97</v>
      </c>
      <c r="H43" s="95"/>
      <c r="I43" s="95"/>
      <c r="J43" s="96"/>
      <c r="K43" s="97"/>
      <c r="L43" s="90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</row>
    <row r="44" spans="1:61" ht="15.95" customHeight="1" thickBot="1" x14ac:dyDescent="0.25">
      <c r="A44" s="98" t="s">
        <v>98</v>
      </c>
      <c r="B44" s="99"/>
      <c r="C44" s="100" t="s">
        <v>99</v>
      </c>
      <c r="D44" s="101"/>
      <c r="E44" s="102" t="s">
        <v>100</v>
      </c>
      <c r="F44" s="101"/>
      <c r="G44" s="103" t="s">
        <v>101</v>
      </c>
      <c r="H44" s="104"/>
      <c r="I44" s="104"/>
      <c r="J44" s="105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</row>
    <row r="45" spans="1:61" ht="13.5" customHeight="1" thickTop="1" thickBot="1" x14ac:dyDescent="0.25">
      <c r="A45" s="165" t="s">
        <v>102</v>
      </c>
      <c r="B45" s="166"/>
      <c r="C45" s="167">
        <v>38535</v>
      </c>
      <c r="D45" s="168"/>
      <c r="E45" s="169"/>
      <c r="F45" s="172" t="s">
        <v>103</v>
      </c>
      <c r="G45" s="173"/>
      <c r="H45" s="174"/>
      <c r="I45" s="175">
        <v>383050</v>
      </c>
      <c r="J45" s="176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</row>
    <row r="46" spans="1:61" ht="13.5" customHeight="1" thickBot="1" x14ac:dyDescent="0.25">
      <c r="A46" s="177" t="s">
        <v>104</v>
      </c>
      <c r="B46" s="178"/>
      <c r="C46" s="179">
        <v>6428</v>
      </c>
      <c r="D46" s="180"/>
      <c r="E46" s="170"/>
      <c r="F46" s="181" t="s">
        <v>105</v>
      </c>
      <c r="G46" s="182"/>
      <c r="H46" s="183"/>
      <c r="I46" s="184">
        <v>62532</v>
      </c>
      <c r="J46" s="185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</row>
    <row r="47" spans="1:61" ht="15.95" customHeight="1" thickBot="1" x14ac:dyDescent="0.25">
      <c r="A47" s="186" t="s">
        <v>106</v>
      </c>
      <c r="B47" s="187"/>
      <c r="C47" s="190">
        <f>SUM(C45+C46)</f>
        <v>44963</v>
      </c>
      <c r="D47" s="191"/>
      <c r="E47" s="171"/>
      <c r="F47" s="192" t="s">
        <v>107</v>
      </c>
      <c r="G47" s="193"/>
      <c r="H47" s="194"/>
      <c r="I47" s="195">
        <f>SUM(I45+I46)</f>
        <v>445582</v>
      </c>
      <c r="J47" s="196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</row>
    <row r="48" spans="1:61" ht="15.95" customHeight="1" thickTop="1" thickBot="1" x14ac:dyDescent="0.25">
      <c r="A48" s="197" t="s">
        <v>108</v>
      </c>
      <c r="B48" s="198"/>
      <c r="C48" s="106">
        <v>3150</v>
      </c>
      <c r="D48" s="199" t="s">
        <v>109</v>
      </c>
      <c r="E48" s="200"/>
      <c r="F48" s="107">
        <v>2450</v>
      </c>
      <c r="G48" s="199" t="s">
        <v>110</v>
      </c>
      <c r="H48" s="201"/>
      <c r="I48" s="202">
        <f>SUM(C48-F48)</f>
        <v>700</v>
      </c>
      <c r="J48" s="203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</row>
    <row r="49" spans="1:61" ht="15.95" customHeight="1" thickTop="1" x14ac:dyDescent="0.2">
      <c r="A49" s="108" t="s">
        <v>111</v>
      </c>
      <c r="B49" s="109"/>
      <c r="C49" s="204"/>
      <c r="D49" s="204"/>
      <c r="E49" s="204"/>
      <c r="F49" s="204"/>
      <c r="G49" s="204"/>
      <c r="H49" s="204"/>
      <c r="I49" s="204"/>
      <c r="J49" s="205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</row>
    <row r="50" spans="1:61" ht="15.95" customHeight="1" x14ac:dyDescent="0.2">
      <c r="A50" s="206"/>
      <c r="B50" s="151"/>
      <c r="C50" s="151"/>
      <c r="D50" s="151"/>
      <c r="E50" s="151"/>
      <c r="F50" s="151"/>
      <c r="G50" s="151"/>
      <c r="H50" s="151"/>
      <c r="I50" s="151"/>
      <c r="J50" s="207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</row>
    <row r="51" spans="1:61" ht="15.95" customHeight="1" x14ac:dyDescent="0.2">
      <c r="A51" s="206"/>
      <c r="B51" s="151"/>
      <c r="C51" s="151"/>
      <c r="D51" s="151"/>
      <c r="E51" s="151"/>
      <c r="F51" s="151"/>
      <c r="G51" s="151"/>
      <c r="H51" s="151"/>
      <c r="I51" s="151"/>
      <c r="J51" s="207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</row>
    <row r="52" spans="1:61" ht="15.95" customHeight="1" x14ac:dyDescent="0.2">
      <c r="A52" s="110" t="s">
        <v>112</v>
      </c>
      <c r="B52" s="208" t="s">
        <v>117</v>
      </c>
      <c r="C52" s="208"/>
      <c r="D52" s="151"/>
      <c r="E52" s="151"/>
      <c r="F52" s="151"/>
      <c r="G52" s="151"/>
      <c r="H52" s="151"/>
      <c r="I52" s="151"/>
      <c r="J52" s="207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</row>
    <row r="53" spans="1:61" ht="15.95" customHeight="1" thickBot="1" x14ac:dyDescent="0.25">
      <c r="A53" s="113" t="s">
        <v>113</v>
      </c>
      <c r="B53" s="188" t="s">
        <v>118</v>
      </c>
      <c r="C53" s="188"/>
      <c r="D53" s="188"/>
      <c r="E53" s="189"/>
      <c r="F53" s="189"/>
      <c r="G53" s="114" t="s">
        <v>114</v>
      </c>
      <c r="H53" s="61" t="s">
        <v>115</v>
      </c>
      <c r="I53" s="115" t="s">
        <v>116</v>
      </c>
      <c r="J53" s="62" t="s">
        <v>115</v>
      </c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</row>
    <row r="54" spans="1:61" ht="15.95" customHeight="1" thickTop="1" x14ac:dyDescent="0.2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</row>
    <row r="55" spans="1:61" ht="15.95" customHeight="1" x14ac:dyDescent="0.2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</row>
    <row r="56" spans="1:61" ht="15.95" customHeight="1" x14ac:dyDescent="0.2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</row>
    <row r="57" spans="1:61" ht="15.95" customHeight="1" x14ac:dyDescent="0.2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</row>
    <row r="58" spans="1:61" ht="15.95" customHeight="1" x14ac:dyDescent="0.2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</row>
    <row r="59" spans="1:61" ht="15.95" customHeight="1" x14ac:dyDescent="0.2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</row>
    <row r="60" spans="1:61" ht="15.95" customHeight="1" x14ac:dyDescent="0.2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</row>
    <row r="61" spans="1:61" ht="15.95" customHeight="1" x14ac:dyDescent="0.2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</row>
    <row r="62" spans="1:61" ht="15.95" customHeight="1" x14ac:dyDescent="0.2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</row>
    <row r="63" spans="1:61" ht="15.95" customHeight="1" x14ac:dyDescent="0.2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</row>
    <row r="64" spans="1:61" ht="15.95" customHeight="1" x14ac:dyDescent="0.2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</row>
    <row r="65" spans="1:61" ht="15.95" customHeight="1" x14ac:dyDescent="0.2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</row>
    <row r="66" spans="1:61" ht="15.95" customHeight="1" x14ac:dyDescent="0.2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</row>
    <row r="67" spans="1:61" x14ac:dyDescent="0.2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</row>
    <row r="68" spans="1:61" x14ac:dyDescent="0.2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</row>
    <row r="69" spans="1:61" x14ac:dyDescent="0.2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</row>
    <row r="70" spans="1:61" x14ac:dyDescent="0.2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</row>
    <row r="71" spans="1:61" x14ac:dyDescent="0.2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</row>
    <row r="72" spans="1:61" x14ac:dyDescent="0.2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</row>
    <row r="73" spans="1:61" x14ac:dyDescent="0.2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</row>
    <row r="74" spans="1:61" x14ac:dyDescent="0.2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</row>
    <row r="75" spans="1:61" x14ac:dyDescent="0.2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</row>
    <row r="76" spans="1:61" x14ac:dyDescent="0.2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</row>
    <row r="77" spans="1:61" x14ac:dyDescent="0.2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</row>
    <row r="78" spans="1:61" x14ac:dyDescent="0.2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</row>
    <row r="79" spans="1:61" x14ac:dyDescent="0.2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</row>
    <row r="80" spans="1:61" x14ac:dyDescent="0.2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</row>
    <row r="81" spans="1:61" x14ac:dyDescent="0.2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</row>
    <row r="82" spans="1:61" x14ac:dyDescent="0.2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</row>
    <row r="83" spans="1:61" x14ac:dyDescent="0.2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</row>
    <row r="84" spans="1:61" x14ac:dyDescent="0.2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</row>
    <row r="85" spans="1:61" x14ac:dyDescent="0.2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</row>
    <row r="86" spans="1:61" x14ac:dyDescent="0.2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</row>
    <row r="87" spans="1:61" x14ac:dyDescent="0.2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</row>
    <row r="88" spans="1:61" x14ac:dyDescent="0.2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</row>
    <row r="89" spans="1:61" x14ac:dyDescent="0.2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</row>
    <row r="90" spans="1:61" x14ac:dyDescent="0.2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</row>
    <row r="91" spans="1:61" x14ac:dyDescent="0.2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</row>
    <row r="92" spans="1:61" x14ac:dyDescent="0.2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</row>
    <row r="93" spans="1:61" x14ac:dyDescent="0.2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</row>
    <row r="94" spans="1:61" x14ac:dyDescent="0.2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</row>
    <row r="95" spans="1:61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</row>
    <row r="96" spans="1:61" x14ac:dyDescent="0.2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</row>
    <row r="97" spans="1:61" x14ac:dyDescent="0.2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</row>
    <row r="98" spans="1:61" x14ac:dyDescent="0.2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</row>
    <row r="99" spans="1:6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</row>
    <row r="100" spans="1:61" x14ac:dyDescent="0.2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</row>
    <row r="101" spans="1:61" x14ac:dyDescent="0.2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</row>
    <row r="102" spans="1:61" x14ac:dyDescent="0.2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</row>
    <row r="103" spans="1:61" x14ac:dyDescent="0.2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</row>
    <row r="104" spans="1:61" x14ac:dyDescent="0.2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</row>
    <row r="105" spans="1:61" x14ac:dyDescent="0.2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</row>
    <row r="106" spans="1:61" x14ac:dyDescent="0.2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</row>
    <row r="107" spans="1:61" x14ac:dyDescent="0.2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</row>
    <row r="108" spans="1:61" x14ac:dyDescent="0.2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</row>
    <row r="109" spans="1:61" x14ac:dyDescent="0.2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</row>
    <row r="110" spans="1:61" x14ac:dyDescent="0.2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</row>
    <row r="111" spans="1:61" x14ac:dyDescent="0.2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</row>
    <row r="112" spans="1:61" x14ac:dyDescent="0.2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</row>
    <row r="113" spans="1:61" x14ac:dyDescent="0.2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</row>
    <row r="114" spans="1:61" x14ac:dyDescent="0.2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</row>
    <row r="115" spans="1:61" x14ac:dyDescent="0.2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</row>
    <row r="116" spans="1:61" x14ac:dyDescent="0.2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</row>
    <row r="117" spans="1:61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</row>
    <row r="118" spans="1:61" x14ac:dyDescent="0.2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</row>
    <row r="119" spans="1:61" x14ac:dyDescent="0.2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</row>
    <row r="120" spans="1:61" x14ac:dyDescent="0.2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</row>
    <row r="121" spans="1:61" x14ac:dyDescent="0.2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</row>
    <row r="122" spans="1:61" x14ac:dyDescent="0.2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</row>
    <row r="123" spans="1:61" x14ac:dyDescent="0.2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</row>
    <row r="124" spans="1:61" x14ac:dyDescent="0.2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</row>
    <row r="125" spans="1:61" x14ac:dyDescent="0.2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</row>
    <row r="126" spans="1:61" x14ac:dyDescent="0.2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</row>
    <row r="127" spans="1:61" x14ac:dyDescent="0.2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</row>
    <row r="128" spans="1:61" x14ac:dyDescent="0.2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</row>
    <row r="129" spans="1:61" x14ac:dyDescent="0.2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</row>
    <row r="130" spans="1:61" x14ac:dyDescent="0.2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  <c r="BG130" s="18"/>
      <c r="BH130" s="18"/>
      <c r="BI130" s="18"/>
    </row>
    <row r="131" spans="1:61" x14ac:dyDescent="0.2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  <c r="BG131" s="18"/>
      <c r="BH131" s="18"/>
      <c r="BI131" s="18"/>
    </row>
    <row r="132" spans="1:61" x14ac:dyDescent="0.2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18"/>
      <c r="BC132" s="18"/>
      <c r="BD132" s="18"/>
      <c r="BE132" s="18"/>
      <c r="BF132" s="18"/>
      <c r="BG132" s="18"/>
      <c r="BH132" s="18"/>
      <c r="BI132" s="18"/>
    </row>
    <row r="133" spans="1:61" x14ac:dyDescent="0.2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  <c r="BD133" s="18"/>
      <c r="BE133" s="18"/>
      <c r="BF133" s="18"/>
      <c r="BG133" s="18"/>
      <c r="BH133" s="18"/>
      <c r="BI133" s="18"/>
    </row>
    <row r="134" spans="1:61" x14ac:dyDescent="0.2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  <c r="BG134" s="18"/>
      <c r="BH134" s="18"/>
      <c r="BI134" s="18"/>
    </row>
    <row r="135" spans="1:61" x14ac:dyDescent="0.2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A135" s="18"/>
      <c r="BB135" s="18"/>
      <c r="BC135" s="18"/>
      <c r="BD135" s="18"/>
      <c r="BE135" s="18"/>
      <c r="BF135" s="18"/>
      <c r="BG135" s="18"/>
      <c r="BH135" s="18"/>
      <c r="BI135" s="18"/>
    </row>
    <row r="136" spans="1:61" x14ac:dyDescent="0.2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AZ136" s="18"/>
      <c r="BA136" s="18"/>
      <c r="BB136" s="18"/>
      <c r="BC136" s="18"/>
      <c r="BD136" s="18"/>
      <c r="BE136" s="18"/>
      <c r="BF136" s="18"/>
      <c r="BG136" s="18"/>
      <c r="BH136" s="18"/>
      <c r="BI136" s="18"/>
    </row>
    <row r="137" spans="1:61" x14ac:dyDescent="0.2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  <c r="AZ137" s="18"/>
      <c r="BA137" s="18"/>
      <c r="BB137" s="18"/>
      <c r="BC137" s="18"/>
      <c r="BD137" s="18"/>
      <c r="BE137" s="18"/>
      <c r="BF137" s="18"/>
      <c r="BG137" s="18"/>
      <c r="BH137" s="18"/>
      <c r="BI137" s="18"/>
    </row>
    <row r="138" spans="1:61" x14ac:dyDescent="0.2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  <c r="BI138" s="18"/>
    </row>
    <row r="139" spans="1:61" x14ac:dyDescent="0.2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8"/>
      <c r="BC139" s="18"/>
      <c r="BD139" s="18"/>
      <c r="BE139" s="18"/>
      <c r="BF139" s="18"/>
      <c r="BG139" s="18"/>
      <c r="BH139" s="18"/>
      <c r="BI139" s="18"/>
    </row>
    <row r="140" spans="1:61" x14ac:dyDescent="0.2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  <c r="BB140" s="18"/>
      <c r="BC140" s="18"/>
      <c r="BD140" s="18"/>
      <c r="BE140" s="18"/>
      <c r="BF140" s="18"/>
      <c r="BG140" s="18"/>
      <c r="BH140" s="18"/>
      <c r="BI140" s="18"/>
    </row>
    <row r="141" spans="1:61" x14ac:dyDescent="0.2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8"/>
      <c r="BC141" s="18"/>
      <c r="BD141" s="18"/>
      <c r="BE141" s="18"/>
      <c r="BF141" s="18"/>
      <c r="BG141" s="18"/>
      <c r="BH141" s="18"/>
      <c r="BI141" s="18"/>
    </row>
    <row r="142" spans="1:61" x14ac:dyDescent="0.2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  <c r="AY142" s="18"/>
      <c r="AZ142" s="18"/>
      <c r="BA142" s="18"/>
      <c r="BB142" s="18"/>
      <c r="BC142" s="18"/>
      <c r="BD142" s="18"/>
      <c r="BE142" s="18"/>
      <c r="BF142" s="18"/>
      <c r="BG142" s="18"/>
      <c r="BH142" s="18"/>
      <c r="BI142" s="18"/>
    </row>
    <row r="143" spans="1:61" x14ac:dyDescent="0.2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AZ143" s="18"/>
      <c r="BA143" s="18"/>
      <c r="BB143" s="18"/>
      <c r="BC143" s="18"/>
      <c r="BD143" s="18"/>
      <c r="BE143" s="18"/>
      <c r="BF143" s="18"/>
      <c r="BG143" s="18"/>
      <c r="BH143" s="18"/>
      <c r="BI143" s="18"/>
    </row>
    <row r="144" spans="1:61" x14ac:dyDescent="0.2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  <c r="BA144" s="18"/>
      <c r="BB144" s="18"/>
      <c r="BC144" s="18"/>
      <c r="BD144" s="18"/>
      <c r="BE144" s="18"/>
      <c r="BF144" s="18"/>
      <c r="BG144" s="18"/>
      <c r="BH144" s="18"/>
      <c r="BI144" s="18"/>
    </row>
    <row r="145" spans="1:61" x14ac:dyDescent="0.2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  <c r="BI145" s="18"/>
    </row>
    <row r="146" spans="1:61" x14ac:dyDescent="0.2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</row>
    <row r="147" spans="1:61" x14ac:dyDescent="0.2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</row>
    <row r="148" spans="1:61" x14ac:dyDescent="0.2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  <c r="BI148" s="18"/>
    </row>
    <row r="149" spans="1:61" x14ac:dyDescent="0.2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  <c r="BA149" s="18"/>
      <c r="BB149" s="18"/>
      <c r="BC149" s="18"/>
      <c r="BD149" s="18"/>
      <c r="BE149" s="18"/>
      <c r="BF149" s="18"/>
      <c r="BG149" s="18"/>
      <c r="BH149" s="18"/>
      <c r="BI149" s="18"/>
    </row>
    <row r="150" spans="1:61" x14ac:dyDescent="0.2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</row>
    <row r="151" spans="1:61" x14ac:dyDescent="0.2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</row>
    <row r="152" spans="1:61" x14ac:dyDescent="0.2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  <c r="BG152" s="18"/>
      <c r="BH152" s="18"/>
      <c r="BI152" s="18"/>
    </row>
    <row r="153" spans="1:61" x14ac:dyDescent="0.2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8"/>
    </row>
    <row r="154" spans="1:61" x14ac:dyDescent="0.2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8"/>
      <c r="BC154" s="18"/>
      <c r="BD154" s="18"/>
      <c r="BE154" s="18"/>
      <c r="BF154" s="18"/>
      <c r="BG154" s="18"/>
      <c r="BH154" s="18"/>
      <c r="BI154" s="18"/>
    </row>
    <row r="155" spans="1:61" x14ac:dyDescent="0.2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8"/>
      <c r="AX155" s="18"/>
      <c r="AY155" s="18"/>
      <c r="AZ155" s="18"/>
      <c r="BA155" s="18"/>
      <c r="BB155" s="18"/>
      <c r="BC155" s="18"/>
      <c r="BD155" s="18"/>
      <c r="BE155" s="18"/>
      <c r="BF155" s="18"/>
      <c r="BG155" s="18"/>
      <c r="BH155" s="18"/>
      <c r="BI155" s="18"/>
    </row>
    <row r="156" spans="1:61" x14ac:dyDescent="0.2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  <c r="AY156" s="18"/>
      <c r="AZ156" s="18"/>
      <c r="BA156" s="18"/>
      <c r="BB156" s="18"/>
      <c r="BC156" s="18"/>
      <c r="BD156" s="18"/>
      <c r="BE156" s="18"/>
      <c r="BF156" s="18"/>
      <c r="BG156" s="18"/>
      <c r="BH156" s="18"/>
      <c r="BI156" s="18"/>
    </row>
    <row r="157" spans="1:61" x14ac:dyDescent="0.2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</row>
    <row r="158" spans="1:61" x14ac:dyDescent="0.2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  <c r="BI158" s="18"/>
    </row>
    <row r="159" spans="1:61" x14ac:dyDescent="0.2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</row>
    <row r="160" spans="1:61" x14ac:dyDescent="0.2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  <c r="BA160" s="18"/>
      <c r="BB160" s="18"/>
      <c r="BC160" s="18"/>
      <c r="BD160" s="18"/>
      <c r="BE160" s="18"/>
      <c r="BF160" s="18"/>
      <c r="BG160" s="18"/>
      <c r="BH160" s="18"/>
      <c r="BI160" s="18"/>
    </row>
    <row r="161" spans="1:61" x14ac:dyDescent="0.2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  <c r="AY161" s="18"/>
      <c r="AZ161" s="18"/>
      <c r="BA161" s="18"/>
      <c r="BB161" s="18"/>
      <c r="BC161" s="18"/>
      <c r="BD161" s="18"/>
      <c r="BE161" s="18"/>
      <c r="BF161" s="18"/>
      <c r="BG161" s="18"/>
      <c r="BH161" s="18"/>
      <c r="BI161" s="18"/>
    </row>
    <row r="162" spans="1:61" x14ac:dyDescent="0.2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  <c r="BA162" s="18"/>
      <c r="BB162" s="18"/>
      <c r="BC162" s="18"/>
      <c r="BD162" s="18"/>
      <c r="BE162" s="18"/>
      <c r="BF162" s="18"/>
      <c r="BG162" s="18"/>
      <c r="BH162" s="18"/>
      <c r="BI162" s="18"/>
    </row>
    <row r="163" spans="1:61" x14ac:dyDescent="0.2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  <c r="AV163" s="18"/>
      <c r="AW163" s="18"/>
      <c r="AX163" s="18"/>
      <c r="AY163" s="18"/>
      <c r="AZ163" s="18"/>
      <c r="BA163" s="18"/>
      <c r="BB163" s="18"/>
      <c r="BC163" s="18"/>
      <c r="BD163" s="18"/>
      <c r="BE163" s="18"/>
      <c r="BF163" s="18"/>
      <c r="BG163" s="18"/>
      <c r="BH163" s="18"/>
      <c r="BI163" s="18"/>
    </row>
    <row r="164" spans="1:61" x14ac:dyDescent="0.2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  <c r="AR164" s="18"/>
      <c r="AS164" s="18"/>
      <c r="AT164" s="18"/>
      <c r="AU164" s="18"/>
      <c r="AV164" s="18"/>
      <c r="AW164" s="18"/>
      <c r="AX164" s="18"/>
      <c r="AY164" s="18"/>
      <c r="AZ164" s="18"/>
      <c r="BA164" s="18"/>
      <c r="BB164" s="18"/>
      <c r="BC164" s="18"/>
      <c r="BD164" s="18"/>
      <c r="BE164" s="18"/>
      <c r="BF164" s="18"/>
      <c r="BG164" s="18"/>
      <c r="BH164" s="18"/>
      <c r="BI164" s="18"/>
    </row>
    <row r="165" spans="1:61" x14ac:dyDescent="0.2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8"/>
      <c r="BI165" s="18"/>
    </row>
    <row r="166" spans="1:61" x14ac:dyDescent="0.2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8"/>
      <c r="BA166" s="18"/>
      <c r="BB166" s="18"/>
      <c r="BC166" s="18"/>
      <c r="BD166" s="18"/>
      <c r="BE166" s="18"/>
      <c r="BF166" s="18"/>
      <c r="BG166" s="18"/>
      <c r="BH166" s="18"/>
      <c r="BI166" s="18"/>
    </row>
    <row r="167" spans="1:61" x14ac:dyDescent="0.2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A167" s="18"/>
      <c r="BB167" s="18"/>
      <c r="BC167" s="18"/>
      <c r="BD167" s="18"/>
      <c r="BE167" s="18"/>
      <c r="BF167" s="18"/>
      <c r="BG167" s="18"/>
      <c r="BH167" s="18"/>
      <c r="BI167" s="18"/>
    </row>
    <row r="168" spans="1:61" x14ac:dyDescent="0.2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  <c r="BG168" s="18"/>
      <c r="BH168" s="18"/>
      <c r="BI168" s="18"/>
    </row>
    <row r="169" spans="1:61" x14ac:dyDescent="0.2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8"/>
    </row>
    <row r="170" spans="1:61" x14ac:dyDescent="0.2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  <c r="BG170" s="18"/>
      <c r="BH170" s="18"/>
      <c r="BI170" s="18"/>
    </row>
    <row r="171" spans="1:61" x14ac:dyDescent="0.2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</row>
    <row r="172" spans="1:61" x14ac:dyDescent="0.2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  <c r="BG172" s="18"/>
      <c r="BH172" s="18"/>
      <c r="BI172" s="18"/>
    </row>
    <row r="173" spans="1:61" x14ac:dyDescent="0.2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  <c r="BB173" s="18"/>
      <c r="BC173" s="18"/>
      <c r="BD173" s="18"/>
      <c r="BE173" s="18"/>
      <c r="BF173" s="18"/>
      <c r="BG173" s="18"/>
      <c r="BH173" s="18"/>
      <c r="BI173" s="18"/>
    </row>
    <row r="174" spans="1:61" x14ac:dyDescent="0.2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</row>
    <row r="175" spans="1:61" x14ac:dyDescent="0.2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  <c r="AY175" s="18"/>
      <c r="AZ175" s="18"/>
      <c r="BA175" s="18"/>
      <c r="BB175" s="18"/>
      <c r="BC175" s="18"/>
      <c r="BD175" s="18"/>
      <c r="BE175" s="18"/>
      <c r="BF175" s="18"/>
      <c r="BG175" s="18"/>
      <c r="BH175" s="18"/>
      <c r="BI175" s="18"/>
    </row>
    <row r="176" spans="1:61" x14ac:dyDescent="0.2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8"/>
      <c r="AY176" s="18"/>
      <c r="AZ176" s="18"/>
      <c r="BA176" s="18"/>
      <c r="BB176" s="18"/>
      <c r="BC176" s="18"/>
      <c r="BD176" s="18"/>
      <c r="BE176" s="18"/>
      <c r="BF176" s="18"/>
      <c r="BG176" s="18"/>
      <c r="BH176" s="18"/>
      <c r="BI176" s="18"/>
    </row>
    <row r="177" spans="1:61" x14ac:dyDescent="0.2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8"/>
      <c r="AY177" s="18"/>
      <c r="AZ177" s="18"/>
      <c r="BA177" s="18"/>
      <c r="BB177" s="18"/>
      <c r="BC177" s="18"/>
      <c r="BD177" s="18"/>
      <c r="BE177" s="18"/>
      <c r="BF177" s="18"/>
      <c r="BG177" s="18"/>
      <c r="BH177" s="18"/>
      <c r="BI177" s="18"/>
    </row>
    <row r="178" spans="1:61" x14ac:dyDescent="0.2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AZ178" s="18"/>
      <c r="BA178" s="18"/>
      <c r="BB178" s="18"/>
      <c r="BC178" s="18"/>
      <c r="BD178" s="18"/>
      <c r="BE178" s="18"/>
      <c r="BF178" s="18"/>
      <c r="BG178" s="18"/>
      <c r="BH178" s="18"/>
      <c r="BI178" s="18"/>
    </row>
    <row r="179" spans="1:61" x14ac:dyDescent="0.2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/>
      <c r="BB179" s="18"/>
      <c r="BC179" s="18"/>
      <c r="BD179" s="18"/>
      <c r="BE179" s="18"/>
      <c r="BF179" s="18"/>
      <c r="BG179" s="18"/>
      <c r="BH179" s="18"/>
      <c r="BI179" s="18"/>
    </row>
    <row r="180" spans="1:61" x14ac:dyDescent="0.2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8"/>
      <c r="AY180" s="18"/>
      <c r="AZ180" s="18"/>
      <c r="BA180" s="18"/>
      <c r="BB180" s="18"/>
      <c r="BC180" s="18"/>
      <c r="BD180" s="18"/>
      <c r="BE180" s="18"/>
      <c r="BF180" s="18"/>
      <c r="BG180" s="18"/>
      <c r="BH180" s="18"/>
      <c r="BI180" s="18"/>
    </row>
    <row r="181" spans="1:61" x14ac:dyDescent="0.2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  <c r="AV181" s="18"/>
      <c r="AW181" s="18"/>
      <c r="AX181" s="18"/>
      <c r="AY181" s="18"/>
      <c r="AZ181" s="18"/>
      <c r="BA181" s="18"/>
      <c r="BB181" s="18"/>
      <c r="BC181" s="18"/>
      <c r="BD181" s="18"/>
      <c r="BE181" s="18"/>
      <c r="BF181" s="18"/>
      <c r="BG181" s="18"/>
      <c r="BH181" s="18"/>
      <c r="BI181" s="18"/>
    </row>
    <row r="182" spans="1:61" x14ac:dyDescent="0.2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18"/>
      <c r="AX182" s="18"/>
      <c r="AY182" s="18"/>
      <c r="AZ182" s="18"/>
      <c r="BA182" s="18"/>
      <c r="BB182" s="18"/>
      <c r="BC182" s="18"/>
      <c r="BD182" s="18"/>
      <c r="BE182" s="18"/>
      <c r="BF182" s="18"/>
      <c r="BG182" s="18"/>
      <c r="BH182" s="18"/>
      <c r="BI182" s="18"/>
    </row>
    <row r="183" spans="1:61" x14ac:dyDescent="0.2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  <c r="BA183" s="18"/>
      <c r="BB183" s="18"/>
      <c r="BC183" s="18"/>
      <c r="BD183" s="18"/>
      <c r="BE183" s="18"/>
      <c r="BF183" s="18"/>
      <c r="BG183" s="18"/>
      <c r="BH183" s="18"/>
      <c r="BI183" s="18"/>
    </row>
    <row r="184" spans="1:61" x14ac:dyDescent="0.2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8"/>
      <c r="AY184" s="18"/>
      <c r="AZ184" s="18"/>
      <c r="BA184" s="18"/>
      <c r="BB184" s="18"/>
      <c r="BC184" s="18"/>
      <c r="BD184" s="18"/>
      <c r="BE184" s="18"/>
      <c r="BF184" s="18"/>
      <c r="BG184" s="18"/>
      <c r="BH184" s="18"/>
      <c r="BI184" s="18"/>
    </row>
    <row r="185" spans="1:61" x14ac:dyDescent="0.2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  <c r="AR185" s="18"/>
      <c r="AS185" s="18"/>
      <c r="AT185" s="18"/>
      <c r="AU185" s="18"/>
      <c r="AV185" s="18"/>
      <c r="AW185" s="18"/>
      <c r="AX185" s="18"/>
      <c r="AY185" s="18"/>
      <c r="AZ185" s="18"/>
      <c r="BA185" s="18"/>
      <c r="BB185" s="18"/>
      <c r="BC185" s="18"/>
      <c r="BD185" s="18"/>
      <c r="BE185" s="18"/>
      <c r="BF185" s="18"/>
      <c r="BG185" s="18"/>
      <c r="BH185" s="18"/>
      <c r="BI185" s="18"/>
    </row>
    <row r="186" spans="1:61" x14ac:dyDescent="0.2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  <c r="BA186" s="18"/>
      <c r="BB186" s="18"/>
      <c r="BC186" s="18"/>
      <c r="BD186" s="18"/>
      <c r="BE186" s="18"/>
      <c r="BF186" s="18"/>
      <c r="BG186" s="18"/>
      <c r="BH186" s="18"/>
      <c r="BI186" s="18"/>
    </row>
    <row r="187" spans="1:61" x14ac:dyDescent="0.2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8"/>
      <c r="AY187" s="18"/>
      <c r="AZ187" s="18"/>
      <c r="BA187" s="18"/>
      <c r="BB187" s="18"/>
      <c r="BC187" s="18"/>
      <c r="BD187" s="18"/>
      <c r="BE187" s="18"/>
      <c r="BF187" s="18"/>
      <c r="BG187" s="18"/>
      <c r="BH187" s="18"/>
      <c r="BI187" s="18"/>
    </row>
    <row r="188" spans="1:61" x14ac:dyDescent="0.2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  <c r="AY188" s="18"/>
      <c r="AZ188" s="18"/>
      <c r="BA188" s="18"/>
      <c r="BB188" s="18"/>
      <c r="BC188" s="18"/>
      <c r="BD188" s="18"/>
      <c r="BE188" s="18"/>
      <c r="BF188" s="18"/>
      <c r="BG188" s="18"/>
      <c r="BH188" s="18"/>
      <c r="BI188" s="18"/>
    </row>
    <row r="189" spans="1:61" x14ac:dyDescent="0.2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  <c r="BF189" s="18"/>
      <c r="BG189" s="18"/>
      <c r="BH189" s="18"/>
      <c r="BI189" s="18"/>
    </row>
    <row r="190" spans="1:61" x14ac:dyDescent="0.2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  <c r="BA190" s="18"/>
      <c r="BB190" s="18"/>
      <c r="BC190" s="18"/>
      <c r="BD190" s="18"/>
      <c r="BE190" s="18"/>
      <c r="BF190" s="18"/>
      <c r="BG190" s="18"/>
      <c r="BH190" s="18"/>
      <c r="BI190" s="18"/>
    </row>
    <row r="191" spans="1:61" x14ac:dyDescent="0.2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8"/>
      <c r="BA191" s="18"/>
      <c r="BB191" s="18"/>
      <c r="BC191" s="18"/>
      <c r="BD191" s="18"/>
      <c r="BE191" s="18"/>
      <c r="BF191" s="18"/>
      <c r="BG191" s="18"/>
      <c r="BH191" s="18"/>
      <c r="BI191" s="18"/>
    </row>
    <row r="192" spans="1:61" x14ac:dyDescent="0.2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  <c r="AV192" s="18"/>
      <c r="AW192" s="18"/>
      <c r="AX192" s="18"/>
      <c r="AY192" s="18"/>
      <c r="AZ192" s="18"/>
      <c r="BA192" s="18"/>
      <c r="BB192" s="18"/>
      <c r="BC192" s="18"/>
      <c r="BD192" s="18"/>
      <c r="BE192" s="18"/>
      <c r="BF192" s="18"/>
      <c r="BG192" s="18"/>
      <c r="BH192" s="18"/>
      <c r="BI192" s="18"/>
    </row>
    <row r="193" spans="1:61" x14ac:dyDescent="0.2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  <c r="AP193" s="18"/>
      <c r="AQ193" s="18"/>
      <c r="AR193" s="18"/>
      <c r="AS193" s="18"/>
      <c r="AT193" s="18"/>
      <c r="AU193" s="18"/>
      <c r="AV193" s="18"/>
      <c r="AW193" s="18"/>
      <c r="AX193" s="18"/>
      <c r="AY193" s="18"/>
      <c r="AZ193" s="18"/>
      <c r="BA193" s="18"/>
      <c r="BB193" s="18"/>
      <c r="BC193" s="18"/>
      <c r="BD193" s="18"/>
      <c r="BE193" s="18"/>
      <c r="BF193" s="18"/>
      <c r="BG193" s="18"/>
      <c r="BH193" s="18"/>
      <c r="BI193" s="18"/>
    </row>
    <row r="194" spans="1:61" x14ac:dyDescent="0.2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18"/>
      <c r="AY194" s="18"/>
      <c r="AZ194" s="18"/>
      <c r="BA194" s="18"/>
      <c r="BB194" s="18"/>
      <c r="BC194" s="18"/>
      <c r="BD194" s="18"/>
      <c r="BE194" s="18"/>
      <c r="BF194" s="18"/>
      <c r="BG194" s="18"/>
      <c r="BH194" s="18"/>
      <c r="BI194" s="18"/>
    </row>
    <row r="195" spans="1:61" x14ac:dyDescent="0.2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18"/>
      <c r="AX195" s="18"/>
      <c r="AY195" s="18"/>
      <c r="AZ195" s="18"/>
      <c r="BA195" s="18"/>
      <c r="BB195" s="18"/>
      <c r="BC195" s="18"/>
      <c r="BD195" s="18"/>
      <c r="BE195" s="18"/>
      <c r="BF195" s="18"/>
      <c r="BG195" s="18"/>
      <c r="BH195" s="18"/>
      <c r="BI195" s="18"/>
    </row>
    <row r="196" spans="1:61" x14ac:dyDescent="0.2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18"/>
      <c r="AX196" s="18"/>
      <c r="AY196" s="18"/>
      <c r="AZ196" s="18"/>
      <c r="BA196" s="18"/>
      <c r="BB196" s="18"/>
      <c r="BC196" s="18"/>
      <c r="BD196" s="18"/>
      <c r="BE196" s="18"/>
      <c r="BF196" s="18"/>
      <c r="BG196" s="18"/>
      <c r="BH196" s="18"/>
      <c r="BI196" s="18"/>
    </row>
    <row r="197" spans="1:61" x14ac:dyDescent="0.2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  <c r="BA197" s="18"/>
      <c r="BB197" s="18"/>
      <c r="BC197" s="18"/>
      <c r="BD197" s="18"/>
      <c r="BE197" s="18"/>
      <c r="BF197" s="18"/>
      <c r="BG197" s="18"/>
      <c r="BH197" s="18"/>
      <c r="BI197" s="18"/>
    </row>
    <row r="198" spans="1:61" x14ac:dyDescent="0.2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</row>
    <row r="199" spans="1:61" x14ac:dyDescent="0.2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  <c r="AV199" s="18"/>
      <c r="AW199" s="18"/>
      <c r="AX199" s="18"/>
      <c r="AY199" s="18"/>
      <c r="AZ199" s="18"/>
      <c r="BA199" s="18"/>
      <c r="BB199" s="18"/>
      <c r="BC199" s="18"/>
      <c r="BD199" s="18"/>
      <c r="BE199" s="18"/>
      <c r="BF199" s="18"/>
      <c r="BG199" s="18"/>
      <c r="BH199" s="18"/>
      <c r="BI199" s="18"/>
    </row>
    <row r="200" spans="1:61" x14ac:dyDescent="0.2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/>
      <c r="AO200" s="18"/>
      <c r="AP200" s="18"/>
      <c r="AQ200" s="18"/>
      <c r="AR200" s="18"/>
      <c r="AS200" s="18"/>
      <c r="AT200" s="18"/>
      <c r="AU200" s="18"/>
      <c r="AV200" s="18"/>
      <c r="AW200" s="18"/>
      <c r="AX200" s="18"/>
      <c r="AY200" s="18"/>
      <c r="AZ200" s="18"/>
      <c r="BA200" s="18"/>
      <c r="BB200" s="18"/>
      <c r="BC200" s="18"/>
      <c r="BD200" s="18"/>
      <c r="BE200" s="18"/>
      <c r="BF200" s="18"/>
      <c r="BG200" s="18"/>
      <c r="BH200" s="18"/>
      <c r="BI200" s="18"/>
    </row>
    <row r="201" spans="1:61" x14ac:dyDescent="0.2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</row>
    <row r="202" spans="1:61" x14ac:dyDescent="0.2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</row>
    <row r="203" spans="1:61" x14ac:dyDescent="0.2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</row>
    <row r="204" spans="1:61" x14ac:dyDescent="0.2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</row>
    <row r="205" spans="1:61" x14ac:dyDescent="0.2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</row>
    <row r="206" spans="1:61" x14ac:dyDescent="0.2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</row>
    <row r="207" spans="1:61" x14ac:dyDescent="0.2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</row>
    <row r="208" spans="1:61" x14ac:dyDescent="0.2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</row>
    <row r="209" spans="1:61" x14ac:dyDescent="0.2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</row>
    <row r="210" spans="1:61" x14ac:dyDescent="0.2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</row>
    <row r="211" spans="1:61" x14ac:dyDescent="0.2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</row>
    <row r="212" spans="1:61" x14ac:dyDescent="0.2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</row>
    <row r="213" spans="1:61" x14ac:dyDescent="0.2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</row>
    <row r="214" spans="1:61" x14ac:dyDescent="0.2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</row>
    <row r="215" spans="1:61" x14ac:dyDescent="0.2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</row>
    <row r="216" spans="1:61" x14ac:dyDescent="0.2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</row>
    <row r="217" spans="1:61" x14ac:dyDescent="0.2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</row>
    <row r="218" spans="1:61" x14ac:dyDescent="0.2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</row>
    <row r="219" spans="1:61" x14ac:dyDescent="0.2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</row>
    <row r="220" spans="1:61" x14ac:dyDescent="0.2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</row>
    <row r="221" spans="1:61" x14ac:dyDescent="0.2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</row>
    <row r="222" spans="1:61" x14ac:dyDescent="0.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</row>
    <row r="223" spans="1:61" x14ac:dyDescent="0.2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</row>
    <row r="224" spans="1:61" x14ac:dyDescent="0.2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</row>
    <row r="225" spans="1:61" x14ac:dyDescent="0.2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</row>
    <row r="226" spans="1:61" x14ac:dyDescent="0.2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</row>
    <row r="227" spans="1:61" x14ac:dyDescent="0.2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</row>
    <row r="228" spans="1:61" x14ac:dyDescent="0.2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</row>
    <row r="229" spans="1:61" x14ac:dyDescent="0.2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</row>
    <row r="230" spans="1:61" x14ac:dyDescent="0.2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</row>
    <row r="231" spans="1:61" x14ac:dyDescent="0.2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</row>
    <row r="232" spans="1:61" x14ac:dyDescent="0.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</row>
    <row r="233" spans="1:61" x14ac:dyDescent="0.2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</row>
    <row r="234" spans="1:61" x14ac:dyDescent="0.2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</row>
    <row r="235" spans="1:61" x14ac:dyDescent="0.2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</row>
    <row r="236" spans="1:61" x14ac:dyDescent="0.2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</row>
    <row r="237" spans="1:61" x14ac:dyDescent="0.2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</row>
    <row r="238" spans="1:61" x14ac:dyDescent="0.2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</row>
    <row r="239" spans="1:61" x14ac:dyDescent="0.2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</row>
    <row r="240" spans="1:61" x14ac:dyDescent="0.2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</row>
    <row r="241" spans="1:61" x14ac:dyDescent="0.2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</row>
    <row r="242" spans="1:61" x14ac:dyDescent="0.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</row>
    <row r="243" spans="1:61" x14ac:dyDescent="0.2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</row>
    <row r="244" spans="1:61" x14ac:dyDescent="0.2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</row>
    <row r="245" spans="1:61" x14ac:dyDescent="0.2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</row>
    <row r="246" spans="1:61" x14ac:dyDescent="0.2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</row>
    <row r="247" spans="1:61" x14ac:dyDescent="0.2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</row>
    <row r="248" spans="1:61" x14ac:dyDescent="0.2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</row>
    <row r="249" spans="1:61" x14ac:dyDescent="0.2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</row>
    <row r="250" spans="1:61" x14ac:dyDescent="0.2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</row>
    <row r="251" spans="1:61" x14ac:dyDescent="0.2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</row>
    <row r="252" spans="1:61" x14ac:dyDescent="0.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</row>
    <row r="253" spans="1:61" x14ac:dyDescent="0.2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</row>
    <row r="254" spans="1:61" x14ac:dyDescent="0.2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</row>
    <row r="255" spans="1:61" x14ac:dyDescent="0.2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</row>
    <row r="256" spans="1:61" x14ac:dyDescent="0.2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</row>
    <row r="257" spans="1:61" x14ac:dyDescent="0.2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</row>
    <row r="258" spans="1:61" x14ac:dyDescent="0.2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</row>
    <row r="259" spans="1:61" x14ac:dyDescent="0.2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</row>
    <row r="260" spans="1:61" x14ac:dyDescent="0.2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</row>
    <row r="261" spans="1:61" x14ac:dyDescent="0.2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</row>
    <row r="262" spans="1:61" x14ac:dyDescent="0.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</row>
    <row r="263" spans="1:61" x14ac:dyDescent="0.2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</row>
    <row r="264" spans="1:61" x14ac:dyDescent="0.2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</row>
    <row r="265" spans="1:61" x14ac:dyDescent="0.2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</row>
    <row r="266" spans="1:61" x14ac:dyDescent="0.2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</row>
    <row r="267" spans="1:61" x14ac:dyDescent="0.2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</row>
    <row r="268" spans="1:61" x14ac:dyDescent="0.2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</row>
    <row r="269" spans="1:61" x14ac:dyDescent="0.2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</row>
    <row r="270" spans="1:61" x14ac:dyDescent="0.2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</row>
    <row r="271" spans="1:61" x14ac:dyDescent="0.2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</row>
    <row r="272" spans="1:61" x14ac:dyDescent="0.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</row>
    <row r="273" spans="1:61" x14ac:dyDescent="0.2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</row>
    <row r="274" spans="1:61" x14ac:dyDescent="0.2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</row>
    <row r="275" spans="1:61" x14ac:dyDescent="0.2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</row>
    <row r="276" spans="1:61" x14ac:dyDescent="0.2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</row>
    <row r="277" spans="1:61" x14ac:dyDescent="0.2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</row>
    <row r="278" spans="1:61" x14ac:dyDescent="0.2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</row>
    <row r="279" spans="1:61" x14ac:dyDescent="0.2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</row>
    <row r="280" spans="1:61" x14ac:dyDescent="0.2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</row>
    <row r="281" spans="1:61" x14ac:dyDescent="0.2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</row>
    <row r="282" spans="1:61" x14ac:dyDescent="0.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</row>
    <row r="283" spans="1:61" x14ac:dyDescent="0.2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</row>
    <row r="284" spans="1:61" x14ac:dyDescent="0.2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</row>
    <row r="285" spans="1:61" x14ac:dyDescent="0.2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</row>
    <row r="286" spans="1:61" x14ac:dyDescent="0.2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</row>
    <row r="287" spans="1:61" x14ac:dyDescent="0.2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</row>
    <row r="288" spans="1:61" x14ac:dyDescent="0.2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</row>
    <row r="289" spans="1:61" x14ac:dyDescent="0.2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</row>
    <row r="290" spans="1:61" x14ac:dyDescent="0.2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</row>
    <row r="291" spans="1:61" x14ac:dyDescent="0.2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</row>
    <row r="292" spans="1:61" x14ac:dyDescent="0.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</row>
    <row r="293" spans="1:61" x14ac:dyDescent="0.2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</row>
    <row r="294" spans="1:61" x14ac:dyDescent="0.2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</row>
    <row r="295" spans="1:61" x14ac:dyDescent="0.2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</row>
    <row r="296" spans="1:61" x14ac:dyDescent="0.2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</row>
    <row r="297" spans="1:61" x14ac:dyDescent="0.2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</row>
    <row r="298" spans="1:61" x14ac:dyDescent="0.2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</row>
    <row r="299" spans="1:61" x14ac:dyDescent="0.2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</row>
    <row r="300" spans="1:61" x14ac:dyDescent="0.2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</row>
    <row r="301" spans="1:61" x14ac:dyDescent="0.2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</row>
    <row r="302" spans="1:61" x14ac:dyDescent="0.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</row>
    <row r="303" spans="1:61" x14ac:dyDescent="0.2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</row>
    <row r="304" spans="1:61" x14ac:dyDescent="0.2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</row>
    <row r="305" spans="1:61" x14ac:dyDescent="0.2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</row>
    <row r="306" spans="1:61" x14ac:dyDescent="0.2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</row>
    <row r="307" spans="1:61" x14ac:dyDescent="0.2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 spans="1:61" x14ac:dyDescent="0.2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</row>
    <row r="309" spans="1:61" x14ac:dyDescent="0.2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</row>
    <row r="310" spans="1:61" x14ac:dyDescent="0.2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</row>
    <row r="311" spans="1:61" x14ac:dyDescent="0.2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</row>
    <row r="312" spans="1:61" x14ac:dyDescent="0.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</row>
    <row r="313" spans="1:61" x14ac:dyDescent="0.2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</row>
    <row r="314" spans="1:61" x14ac:dyDescent="0.2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</row>
    <row r="315" spans="1:61" x14ac:dyDescent="0.2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</row>
    <row r="316" spans="1:61" x14ac:dyDescent="0.2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</row>
    <row r="317" spans="1:61" x14ac:dyDescent="0.2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</row>
    <row r="318" spans="1:61" x14ac:dyDescent="0.2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</row>
    <row r="319" spans="1:61" x14ac:dyDescent="0.2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</row>
    <row r="320" spans="1:61" x14ac:dyDescent="0.2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</row>
    <row r="321" spans="1:61" x14ac:dyDescent="0.2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</row>
    <row r="322" spans="1:61" x14ac:dyDescent="0.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</row>
    <row r="323" spans="1:61" x14ac:dyDescent="0.2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</row>
    <row r="324" spans="1:61" x14ac:dyDescent="0.2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</row>
    <row r="325" spans="1:61" x14ac:dyDescent="0.2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</row>
    <row r="326" spans="1:61" x14ac:dyDescent="0.2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</row>
    <row r="327" spans="1:61" x14ac:dyDescent="0.2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</row>
    <row r="328" spans="1:61" x14ac:dyDescent="0.2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</row>
    <row r="329" spans="1:61" x14ac:dyDescent="0.2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</row>
    <row r="330" spans="1:61" x14ac:dyDescent="0.2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</row>
    <row r="331" spans="1:61" x14ac:dyDescent="0.2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</row>
    <row r="332" spans="1:61" x14ac:dyDescent="0.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</row>
    <row r="333" spans="1:61" x14ac:dyDescent="0.2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</row>
    <row r="334" spans="1:61" x14ac:dyDescent="0.2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</row>
    <row r="335" spans="1:61" x14ac:dyDescent="0.2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</row>
    <row r="336" spans="1:61" x14ac:dyDescent="0.2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</row>
    <row r="337" spans="1:61" x14ac:dyDescent="0.2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</row>
    <row r="338" spans="1:61" x14ac:dyDescent="0.2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</row>
    <row r="339" spans="1:61" x14ac:dyDescent="0.2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</row>
    <row r="340" spans="1:61" x14ac:dyDescent="0.2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</row>
    <row r="341" spans="1:61" x14ac:dyDescent="0.2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</row>
    <row r="342" spans="1:61" x14ac:dyDescent="0.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</row>
    <row r="343" spans="1:61" x14ac:dyDescent="0.2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</row>
    <row r="344" spans="1:61" x14ac:dyDescent="0.2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</row>
    <row r="345" spans="1:61" x14ac:dyDescent="0.2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</row>
    <row r="346" spans="1:61" x14ac:dyDescent="0.2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</row>
    <row r="347" spans="1:61" x14ac:dyDescent="0.2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</row>
    <row r="348" spans="1:61" x14ac:dyDescent="0.2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</row>
    <row r="349" spans="1:61" x14ac:dyDescent="0.2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</row>
    <row r="350" spans="1:61" x14ac:dyDescent="0.2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</row>
    <row r="351" spans="1:61" x14ac:dyDescent="0.2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</row>
    <row r="352" spans="1:61" x14ac:dyDescent="0.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</row>
    <row r="353" spans="1:61" x14ac:dyDescent="0.2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</row>
    <row r="354" spans="1:61" x14ac:dyDescent="0.2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</row>
    <row r="355" spans="1:61" x14ac:dyDescent="0.2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</row>
    <row r="356" spans="1:61" x14ac:dyDescent="0.2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</row>
    <row r="357" spans="1:61" x14ac:dyDescent="0.2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</row>
    <row r="358" spans="1:61" x14ac:dyDescent="0.2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</row>
    <row r="359" spans="1:61" x14ac:dyDescent="0.2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</row>
    <row r="360" spans="1:61" x14ac:dyDescent="0.2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</row>
    <row r="361" spans="1:61" x14ac:dyDescent="0.2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</row>
    <row r="362" spans="1:61" x14ac:dyDescent="0.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</row>
    <row r="363" spans="1:61" x14ac:dyDescent="0.2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</row>
    <row r="364" spans="1:61" x14ac:dyDescent="0.2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</row>
    <row r="365" spans="1:61" x14ac:dyDescent="0.2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</row>
    <row r="366" spans="1:61" x14ac:dyDescent="0.2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</row>
    <row r="367" spans="1:61" x14ac:dyDescent="0.2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</row>
    <row r="368" spans="1:61" x14ac:dyDescent="0.2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</row>
    <row r="369" spans="1:61" x14ac:dyDescent="0.2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</row>
    <row r="370" spans="1:61" x14ac:dyDescent="0.2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</row>
    <row r="371" spans="1:61" x14ac:dyDescent="0.2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</row>
    <row r="372" spans="1:61" x14ac:dyDescent="0.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</row>
    <row r="373" spans="1:61" x14ac:dyDescent="0.2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</row>
    <row r="374" spans="1:61" x14ac:dyDescent="0.2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</row>
    <row r="375" spans="1:61" x14ac:dyDescent="0.2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</row>
    <row r="376" spans="1:61" x14ac:dyDescent="0.2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</row>
    <row r="377" spans="1:61" x14ac:dyDescent="0.2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</row>
    <row r="378" spans="1:61" x14ac:dyDescent="0.2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</row>
    <row r="379" spans="1:61" x14ac:dyDescent="0.2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</row>
    <row r="380" spans="1:61" x14ac:dyDescent="0.2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</row>
    <row r="381" spans="1:61" x14ac:dyDescent="0.2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</row>
    <row r="382" spans="1:61" x14ac:dyDescent="0.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</row>
    <row r="383" spans="1:61" x14ac:dyDescent="0.2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 spans="1:61" x14ac:dyDescent="0.2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</row>
    <row r="385" spans="1:61" x14ac:dyDescent="0.2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</row>
    <row r="386" spans="1:61" x14ac:dyDescent="0.2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</row>
    <row r="387" spans="1:61" x14ac:dyDescent="0.2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</row>
    <row r="388" spans="1:61" x14ac:dyDescent="0.2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</row>
    <row r="389" spans="1:61" x14ac:dyDescent="0.2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</row>
    <row r="390" spans="1:61" x14ac:dyDescent="0.2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</row>
    <row r="391" spans="1:61" x14ac:dyDescent="0.2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</row>
    <row r="392" spans="1:61" x14ac:dyDescent="0.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</row>
    <row r="393" spans="1:61" x14ac:dyDescent="0.2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</row>
    <row r="394" spans="1:61" x14ac:dyDescent="0.2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</row>
    <row r="395" spans="1:61" x14ac:dyDescent="0.2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</row>
    <row r="396" spans="1:61" x14ac:dyDescent="0.2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</row>
    <row r="397" spans="1:61" x14ac:dyDescent="0.2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</row>
    <row r="398" spans="1:61" x14ac:dyDescent="0.2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</row>
    <row r="399" spans="1:61" x14ac:dyDescent="0.2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</row>
    <row r="400" spans="1:61" x14ac:dyDescent="0.2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</row>
    <row r="401" spans="1:61" x14ac:dyDescent="0.2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</row>
    <row r="402" spans="1:61" x14ac:dyDescent="0.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</row>
    <row r="403" spans="1:61" x14ac:dyDescent="0.2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</row>
    <row r="404" spans="1:61" x14ac:dyDescent="0.2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</row>
    <row r="405" spans="1:61" x14ac:dyDescent="0.2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</row>
    <row r="406" spans="1:61" x14ac:dyDescent="0.2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</row>
    <row r="407" spans="1:61" x14ac:dyDescent="0.2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</row>
    <row r="408" spans="1:61" x14ac:dyDescent="0.2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</row>
    <row r="409" spans="1:61" x14ac:dyDescent="0.2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</row>
    <row r="410" spans="1:61" x14ac:dyDescent="0.2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</row>
    <row r="411" spans="1:61" x14ac:dyDescent="0.2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</row>
    <row r="412" spans="1:61" x14ac:dyDescent="0.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</row>
    <row r="413" spans="1:61" x14ac:dyDescent="0.2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</row>
    <row r="414" spans="1:61" x14ac:dyDescent="0.2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</row>
    <row r="415" spans="1:61" x14ac:dyDescent="0.2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</row>
    <row r="416" spans="1:61" x14ac:dyDescent="0.2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</row>
    <row r="417" spans="1:61" x14ac:dyDescent="0.2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</row>
    <row r="418" spans="1:61" x14ac:dyDescent="0.2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</row>
    <row r="419" spans="1:61" x14ac:dyDescent="0.2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</row>
    <row r="420" spans="1:61" x14ac:dyDescent="0.2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</row>
    <row r="421" spans="1:61" x14ac:dyDescent="0.2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</row>
    <row r="422" spans="1:61" x14ac:dyDescent="0.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</row>
    <row r="423" spans="1:61" x14ac:dyDescent="0.2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</row>
    <row r="424" spans="1:61" x14ac:dyDescent="0.2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</row>
    <row r="425" spans="1:61" x14ac:dyDescent="0.2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</row>
    <row r="426" spans="1:61" x14ac:dyDescent="0.2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</row>
    <row r="427" spans="1:61" x14ac:dyDescent="0.2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</row>
    <row r="428" spans="1:61" x14ac:dyDescent="0.2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</row>
    <row r="429" spans="1:61" x14ac:dyDescent="0.2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</row>
    <row r="430" spans="1:61" x14ac:dyDescent="0.2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</row>
    <row r="431" spans="1:61" x14ac:dyDescent="0.2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</row>
    <row r="432" spans="1:61" x14ac:dyDescent="0.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</row>
    <row r="433" spans="1:61" x14ac:dyDescent="0.2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</row>
    <row r="434" spans="1:61" x14ac:dyDescent="0.2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</row>
    <row r="435" spans="1:61" x14ac:dyDescent="0.2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</row>
    <row r="436" spans="1:61" x14ac:dyDescent="0.2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</row>
    <row r="437" spans="1:61" x14ac:dyDescent="0.2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</row>
    <row r="438" spans="1:61" x14ac:dyDescent="0.2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</row>
    <row r="439" spans="1:61" x14ac:dyDescent="0.2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</row>
    <row r="440" spans="1:61" x14ac:dyDescent="0.2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</row>
    <row r="441" spans="1:61" x14ac:dyDescent="0.2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</row>
    <row r="442" spans="1:61" x14ac:dyDescent="0.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</row>
    <row r="443" spans="1:61" x14ac:dyDescent="0.2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</row>
    <row r="444" spans="1:61" x14ac:dyDescent="0.2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</row>
    <row r="445" spans="1:61" x14ac:dyDescent="0.2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</row>
    <row r="446" spans="1:61" x14ac:dyDescent="0.2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</row>
    <row r="447" spans="1:61" x14ac:dyDescent="0.2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</row>
    <row r="448" spans="1:61" x14ac:dyDescent="0.2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</row>
    <row r="449" spans="1:61" x14ac:dyDescent="0.2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</row>
    <row r="450" spans="1:61" x14ac:dyDescent="0.2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</row>
    <row r="451" spans="1:61" x14ac:dyDescent="0.2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</row>
    <row r="452" spans="1:61" x14ac:dyDescent="0.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</row>
    <row r="453" spans="1:61" x14ac:dyDescent="0.2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</row>
    <row r="454" spans="1:61" x14ac:dyDescent="0.2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</row>
    <row r="455" spans="1:61" x14ac:dyDescent="0.2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</row>
    <row r="456" spans="1:61" x14ac:dyDescent="0.2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</row>
    <row r="457" spans="1:61" x14ac:dyDescent="0.2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</row>
    <row r="458" spans="1:61" x14ac:dyDescent="0.2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</row>
    <row r="459" spans="1:61" x14ac:dyDescent="0.2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</row>
    <row r="460" spans="1:61" x14ac:dyDescent="0.2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</row>
    <row r="461" spans="1:61" x14ac:dyDescent="0.2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</row>
    <row r="462" spans="1:61" x14ac:dyDescent="0.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</row>
    <row r="463" spans="1:61" x14ac:dyDescent="0.2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</row>
    <row r="464" spans="1:61" x14ac:dyDescent="0.2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</row>
    <row r="465" spans="1:61" x14ac:dyDescent="0.2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</row>
    <row r="466" spans="1:61" x14ac:dyDescent="0.2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</row>
    <row r="467" spans="1:61" x14ac:dyDescent="0.2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</row>
    <row r="468" spans="1:61" x14ac:dyDescent="0.2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</row>
    <row r="469" spans="1:61" x14ac:dyDescent="0.2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</row>
    <row r="470" spans="1:61" x14ac:dyDescent="0.2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</row>
    <row r="471" spans="1:61" x14ac:dyDescent="0.2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</row>
    <row r="472" spans="1:61" x14ac:dyDescent="0.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</row>
    <row r="473" spans="1:61" x14ac:dyDescent="0.2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</row>
    <row r="474" spans="1:61" x14ac:dyDescent="0.2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</row>
    <row r="475" spans="1:61" x14ac:dyDescent="0.2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</row>
    <row r="476" spans="1:61" x14ac:dyDescent="0.2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</row>
    <row r="477" spans="1:61" x14ac:dyDescent="0.2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</row>
    <row r="478" spans="1:61" x14ac:dyDescent="0.2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</row>
    <row r="479" spans="1:61" x14ac:dyDescent="0.2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</row>
    <row r="480" spans="1:61" x14ac:dyDescent="0.2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</row>
    <row r="481" spans="1:61" x14ac:dyDescent="0.2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</row>
    <row r="482" spans="1:61" x14ac:dyDescent="0.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</row>
    <row r="483" spans="1:61" x14ac:dyDescent="0.2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</row>
    <row r="484" spans="1:61" x14ac:dyDescent="0.2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</row>
    <row r="485" spans="1:61" x14ac:dyDescent="0.2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</row>
    <row r="486" spans="1:61" x14ac:dyDescent="0.2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</row>
    <row r="487" spans="1:61" x14ac:dyDescent="0.2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</row>
    <row r="488" spans="1:61" x14ac:dyDescent="0.2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</row>
    <row r="489" spans="1:61" x14ac:dyDescent="0.2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</row>
    <row r="490" spans="1:61" x14ac:dyDescent="0.2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</row>
    <row r="491" spans="1:61" x14ac:dyDescent="0.2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</row>
    <row r="492" spans="1:61" x14ac:dyDescent="0.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</row>
    <row r="493" spans="1:61" x14ac:dyDescent="0.2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</row>
    <row r="494" spans="1:61" x14ac:dyDescent="0.2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</row>
    <row r="495" spans="1:61" x14ac:dyDescent="0.2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</row>
    <row r="496" spans="1:61" x14ac:dyDescent="0.2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</row>
    <row r="497" spans="1:61" x14ac:dyDescent="0.2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</row>
    <row r="498" spans="1:61" x14ac:dyDescent="0.2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</row>
    <row r="499" spans="1:61" x14ac:dyDescent="0.2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</row>
    <row r="500" spans="1:61" x14ac:dyDescent="0.2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</row>
    <row r="501" spans="1:61" x14ac:dyDescent="0.2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</row>
    <row r="502" spans="1:61" x14ac:dyDescent="0.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</row>
    <row r="503" spans="1:61" x14ac:dyDescent="0.2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</row>
    <row r="504" spans="1:61" x14ac:dyDescent="0.2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</row>
    <row r="505" spans="1:61" x14ac:dyDescent="0.2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</row>
    <row r="506" spans="1:61" x14ac:dyDescent="0.2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</row>
    <row r="507" spans="1:61" x14ac:dyDescent="0.2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</row>
    <row r="508" spans="1:61" x14ac:dyDescent="0.2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</row>
    <row r="509" spans="1:61" x14ac:dyDescent="0.2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</row>
    <row r="510" spans="1:61" x14ac:dyDescent="0.2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</row>
    <row r="511" spans="1:61" x14ac:dyDescent="0.2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</row>
    <row r="512" spans="1:61" x14ac:dyDescent="0.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</row>
    <row r="513" spans="1:61" x14ac:dyDescent="0.2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</row>
    <row r="514" spans="1:61" x14ac:dyDescent="0.2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</row>
    <row r="515" spans="1:61" x14ac:dyDescent="0.2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</row>
    <row r="516" spans="1:61" x14ac:dyDescent="0.2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</row>
    <row r="517" spans="1:61" x14ac:dyDescent="0.2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</row>
    <row r="518" spans="1:61" x14ac:dyDescent="0.2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</row>
    <row r="519" spans="1:61" x14ac:dyDescent="0.2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</row>
    <row r="520" spans="1:61" x14ac:dyDescent="0.2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</row>
    <row r="521" spans="1:61" x14ac:dyDescent="0.2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</row>
    <row r="522" spans="1:61" x14ac:dyDescent="0.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</row>
    <row r="523" spans="1:61" x14ac:dyDescent="0.2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</row>
    <row r="524" spans="1:61" x14ac:dyDescent="0.2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</row>
    <row r="525" spans="1:61" x14ac:dyDescent="0.2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</row>
    <row r="526" spans="1:61" x14ac:dyDescent="0.2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</row>
    <row r="527" spans="1:61" x14ac:dyDescent="0.2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</row>
    <row r="528" spans="1:61" x14ac:dyDescent="0.2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</row>
    <row r="529" spans="1:61" x14ac:dyDescent="0.2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</row>
    <row r="530" spans="1:61" x14ac:dyDescent="0.2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</row>
    <row r="531" spans="1:61" x14ac:dyDescent="0.2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</row>
    <row r="532" spans="1:61" x14ac:dyDescent="0.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</row>
    <row r="533" spans="1:61" x14ac:dyDescent="0.2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</row>
    <row r="534" spans="1:61" x14ac:dyDescent="0.2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</row>
    <row r="535" spans="1:61" x14ac:dyDescent="0.2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</row>
    <row r="536" spans="1:61" x14ac:dyDescent="0.2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</row>
    <row r="537" spans="1:61" x14ac:dyDescent="0.2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</row>
    <row r="538" spans="1:61" x14ac:dyDescent="0.2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</row>
    <row r="539" spans="1:61" x14ac:dyDescent="0.2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</row>
    <row r="540" spans="1:61" x14ac:dyDescent="0.2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</row>
    <row r="541" spans="1:61" x14ac:dyDescent="0.2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</row>
    <row r="542" spans="1:61" x14ac:dyDescent="0.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</row>
    <row r="543" spans="1:61" x14ac:dyDescent="0.2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</row>
    <row r="544" spans="1:61" x14ac:dyDescent="0.2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</row>
    <row r="545" spans="1:61" x14ac:dyDescent="0.2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</row>
    <row r="546" spans="1:61" x14ac:dyDescent="0.2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</row>
    <row r="547" spans="1:61" x14ac:dyDescent="0.2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</row>
    <row r="548" spans="1:61" x14ac:dyDescent="0.2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</row>
    <row r="549" spans="1:61" x14ac:dyDescent="0.2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</row>
    <row r="550" spans="1:61" x14ac:dyDescent="0.2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</row>
    <row r="551" spans="1:61" x14ac:dyDescent="0.2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</row>
    <row r="552" spans="1:61" x14ac:dyDescent="0.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</row>
    <row r="553" spans="1:61" x14ac:dyDescent="0.2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</row>
    <row r="554" spans="1:61" x14ac:dyDescent="0.2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</row>
    <row r="555" spans="1:61" x14ac:dyDescent="0.2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</row>
    <row r="556" spans="1:61" x14ac:dyDescent="0.2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</row>
    <row r="557" spans="1:61" x14ac:dyDescent="0.2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</row>
    <row r="558" spans="1:61" x14ac:dyDescent="0.2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</row>
    <row r="559" spans="1:61" x14ac:dyDescent="0.2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</row>
    <row r="560" spans="1:61" x14ac:dyDescent="0.2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</row>
    <row r="561" spans="1:61" x14ac:dyDescent="0.2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</row>
    <row r="562" spans="1:61" x14ac:dyDescent="0.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</row>
    <row r="563" spans="1:61" x14ac:dyDescent="0.2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</row>
    <row r="564" spans="1:61" x14ac:dyDescent="0.2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</row>
    <row r="565" spans="1:61" x14ac:dyDescent="0.2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</row>
    <row r="566" spans="1:61" x14ac:dyDescent="0.2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</row>
    <row r="567" spans="1:61" x14ac:dyDescent="0.2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</row>
    <row r="568" spans="1:61" x14ac:dyDescent="0.2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</row>
    <row r="569" spans="1:61" x14ac:dyDescent="0.2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</row>
    <row r="570" spans="1:61" x14ac:dyDescent="0.2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</row>
    <row r="571" spans="1:61" x14ac:dyDescent="0.2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</row>
    <row r="572" spans="1:61" x14ac:dyDescent="0.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</row>
    <row r="573" spans="1:61" x14ac:dyDescent="0.2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</row>
    <row r="574" spans="1:61" x14ac:dyDescent="0.2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</row>
    <row r="575" spans="1:61" x14ac:dyDescent="0.2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</row>
    <row r="576" spans="1:61" x14ac:dyDescent="0.2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</row>
    <row r="577" spans="1:61" x14ac:dyDescent="0.2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</row>
    <row r="578" spans="1:61" x14ac:dyDescent="0.2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</row>
    <row r="579" spans="1:61" x14ac:dyDescent="0.2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</row>
    <row r="580" spans="1:61" x14ac:dyDescent="0.2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</row>
    <row r="581" spans="1:61" x14ac:dyDescent="0.2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</row>
    <row r="582" spans="1:61" x14ac:dyDescent="0.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</row>
    <row r="583" spans="1:61" x14ac:dyDescent="0.2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</row>
    <row r="584" spans="1:61" x14ac:dyDescent="0.2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</row>
    <row r="585" spans="1:61" x14ac:dyDescent="0.2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</row>
    <row r="586" spans="1:61" x14ac:dyDescent="0.2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</row>
    <row r="587" spans="1:61" x14ac:dyDescent="0.2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</row>
    <row r="588" spans="1:61" x14ac:dyDescent="0.2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</row>
    <row r="589" spans="1:61" x14ac:dyDescent="0.2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</row>
    <row r="590" spans="1:61" x14ac:dyDescent="0.2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</row>
    <row r="591" spans="1:61" x14ac:dyDescent="0.2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</row>
    <row r="592" spans="1:61" x14ac:dyDescent="0.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</row>
    <row r="593" spans="1:61" x14ac:dyDescent="0.2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</row>
    <row r="594" spans="1:61" x14ac:dyDescent="0.2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</row>
    <row r="595" spans="1:61" x14ac:dyDescent="0.2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</row>
    <row r="596" spans="1:61" x14ac:dyDescent="0.2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</row>
    <row r="597" spans="1:61" x14ac:dyDescent="0.2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</row>
    <row r="598" spans="1:61" x14ac:dyDescent="0.2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</row>
    <row r="599" spans="1:61" x14ac:dyDescent="0.2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</row>
    <row r="600" spans="1:61" x14ac:dyDescent="0.2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</row>
    <row r="601" spans="1:61" x14ac:dyDescent="0.2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</row>
    <row r="602" spans="1:61" x14ac:dyDescent="0.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</row>
    <row r="603" spans="1:61" x14ac:dyDescent="0.2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</row>
    <row r="604" spans="1:61" x14ac:dyDescent="0.2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</row>
    <row r="605" spans="1:61" x14ac:dyDescent="0.2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</row>
    <row r="606" spans="1:61" x14ac:dyDescent="0.2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</row>
    <row r="607" spans="1:61" x14ac:dyDescent="0.2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</row>
    <row r="608" spans="1:61" x14ac:dyDescent="0.2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</row>
    <row r="609" spans="1:61" x14ac:dyDescent="0.2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</row>
    <row r="610" spans="1:61" x14ac:dyDescent="0.2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</row>
    <row r="611" spans="1:61" x14ac:dyDescent="0.2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</row>
    <row r="612" spans="1:61" x14ac:dyDescent="0.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</row>
    <row r="613" spans="1:61" x14ac:dyDescent="0.2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</row>
    <row r="614" spans="1:61" x14ac:dyDescent="0.2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</row>
    <row r="615" spans="1:61" x14ac:dyDescent="0.2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</row>
    <row r="616" spans="1:61" x14ac:dyDescent="0.2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</row>
    <row r="617" spans="1:61" x14ac:dyDescent="0.2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</row>
    <row r="618" spans="1:61" x14ac:dyDescent="0.2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</row>
    <row r="619" spans="1:61" x14ac:dyDescent="0.2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</row>
    <row r="620" spans="1:61" x14ac:dyDescent="0.2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</row>
    <row r="621" spans="1:61" x14ac:dyDescent="0.2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</row>
    <row r="622" spans="1:61" x14ac:dyDescent="0.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</row>
    <row r="623" spans="1:61" x14ac:dyDescent="0.2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</row>
    <row r="624" spans="1:61" x14ac:dyDescent="0.2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</row>
    <row r="625" spans="1:61" x14ac:dyDescent="0.2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</row>
    <row r="626" spans="1:61" x14ac:dyDescent="0.2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</row>
    <row r="627" spans="1:61" x14ac:dyDescent="0.2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</row>
    <row r="628" spans="1:61" x14ac:dyDescent="0.2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</row>
    <row r="629" spans="1:61" x14ac:dyDescent="0.2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</row>
    <row r="630" spans="1:61" x14ac:dyDescent="0.2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</row>
    <row r="631" spans="1:61" x14ac:dyDescent="0.2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</row>
    <row r="632" spans="1:61" x14ac:dyDescent="0.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</row>
    <row r="633" spans="1:61" x14ac:dyDescent="0.2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</row>
    <row r="634" spans="1:61" x14ac:dyDescent="0.2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</row>
    <row r="635" spans="1:61" x14ac:dyDescent="0.2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</row>
    <row r="636" spans="1:61" x14ac:dyDescent="0.2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</row>
    <row r="637" spans="1:61" x14ac:dyDescent="0.2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</row>
    <row r="638" spans="1:61" x14ac:dyDescent="0.2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</row>
    <row r="639" spans="1:61" x14ac:dyDescent="0.2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</row>
    <row r="640" spans="1:61" x14ac:dyDescent="0.2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</row>
    <row r="641" spans="1:61" x14ac:dyDescent="0.2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</row>
    <row r="642" spans="1:61" x14ac:dyDescent="0.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</row>
    <row r="643" spans="1:61" x14ac:dyDescent="0.2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</row>
    <row r="644" spans="1:61" x14ac:dyDescent="0.2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</row>
    <row r="645" spans="1:61" x14ac:dyDescent="0.2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</row>
    <row r="646" spans="1:61" x14ac:dyDescent="0.2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</row>
    <row r="647" spans="1:61" x14ac:dyDescent="0.2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</row>
    <row r="648" spans="1:61" x14ac:dyDescent="0.2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</row>
    <row r="649" spans="1:61" x14ac:dyDescent="0.2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</row>
    <row r="650" spans="1:61" x14ac:dyDescent="0.2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</row>
    <row r="651" spans="1:61" x14ac:dyDescent="0.2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</row>
    <row r="652" spans="1:61" x14ac:dyDescent="0.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</row>
    <row r="653" spans="1:61" x14ac:dyDescent="0.2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</row>
    <row r="654" spans="1:61" x14ac:dyDescent="0.2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</row>
    <row r="655" spans="1:61" x14ac:dyDescent="0.2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</row>
    <row r="656" spans="1:61" x14ac:dyDescent="0.2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</row>
    <row r="657" spans="1:61" x14ac:dyDescent="0.2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</row>
    <row r="658" spans="1:61" x14ac:dyDescent="0.2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</row>
    <row r="659" spans="1:61" x14ac:dyDescent="0.2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</row>
    <row r="660" spans="1:61" x14ac:dyDescent="0.2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</row>
    <row r="661" spans="1:61" x14ac:dyDescent="0.2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</row>
    <row r="662" spans="1:61" x14ac:dyDescent="0.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</row>
    <row r="663" spans="1:61" x14ac:dyDescent="0.2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</row>
    <row r="664" spans="1:61" x14ac:dyDescent="0.2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</row>
    <row r="665" spans="1:61" x14ac:dyDescent="0.2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</row>
    <row r="666" spans="1:61" x14ac:dyDescent="0.2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</row>
    <row r="667" spans="1:61" x14ac:dyDescent="0.2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</row>
    <row r="668" spans="1:61" x14ac:dyDescent="0.2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</row>
    <row r="669" spans="1:61" x14ac:dyDescent="0.2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</row>
    <row r="670" spans="1:61" x14ac:dyDescent="0.2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</row>
    <row r="671" spans="1:61" x14ac:dyDescent="0.2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</row>
    <row r="672" spans="1:61" x14ac:dyDescent="0.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</row>
    <row r="673" spans="1:61" x14ac:dyDescent="0.2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</row>
    <row r="674" spans="1:61" x14ac:dyDescent="0.2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</row>
    <row r="675" spans="1:61" x14ac:dyDescent="0.2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</row>
    <row r="676" spans="1:61" x14ac:dyDescent="0.2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</row>
    <row r="677" spans="1:61" x14ac:dyDescent="0.2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</row>
    <row r="678" spans="1:61" x14ac:dyDescent="0.2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</row>
    <row r="679" spans="1:61" x14ac:dyDescent="0.2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</row>
    <row r="680" spans="1:61" x14ac:dyDescent="0.2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</row>
    <row r="681" spans="1:61" x14ac:dyDescent="0.2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</row>
    <row r="682" spans="1:61" x14ac:dyDescent="0.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</row>
    <row r="683" spans="1:61" x14ac:dyDescent="0.2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</row>
    <row r="684" spans="1:61" x14ac:dyDescent="0.2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</row>
    <row r="685" spans="1:61" x14ac:dyDescent="0.2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</row>
    <row r="686" spans="1:61" x14ac:dyDescent="0.2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</row>
    <row r="687" spans="1:61" x14ac:dyDescent="0.2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</row>
  </sheetData>
  <mergeCells count="47">
    <mergeCell ref="B19:H19"/>
    <mergeCell ref="B4:C4"/>
    <mergeCell ref="I4:J4"/>
    <mergeCell ref="B5:C5"/>
    <mergeCell ref="E5:F5"/>
    <mergeCell ref="H5:J5"/>
    <mergeCell ref="D37:J37"/>
    <mergeCell ref="A23:B23"/>
    <mergeCell ref="D27:J27"/>
    <mergeCell ref="D28:J28"/>
    <mergeCell ref="D29:J29"/>
    <mergeCell ref="D30:J30"/>
    <mergeCell ref="D31:J31"/>
    <mergeCell ref="D32:J32"/>
    <mergeCell ref="D33:J33"/>
    <mergeCell ref="D34:J34"/>
    <mergeCell ref="D35:J35"/>
    <mergeCell ref="D36:J36"/>
    <mergeCell ref="A45:B45"/>
    <mergeCell ref="C45:D45"/>
    <mergeCell ref="E45:E47"/>
    <mergeCell ref="F45:H45"/>
    <mergeCell ref="I45:J45"/>
    <mergeCell ref="D38:J38"/>
    <mergeCell ref="D39:J39"/>
    <mergeCell ref="D40:J40"/>
    <mergeCell ref="D41:J41"/>
    <mergeCell ref="I42:J42"/>
    <mergeCell ref="A50:J50"/>
    <mergeCell ref="A46:B46"/>
    <mergeCell ref="C46:D46"/>
    <mergeCell ref="F46:H46"/>
    <mergeCell ref="I46:J46"/>
    <mergeCell ref="A47:B47"/>
    <mergeCell ref="C47:D47"/>
    <mergeCell ref="F47:H47"/>
    <mergeCell ref="I47:J47"/>
    <mergeCell ref="A48:B48"/>
    <mergeCell ref="D48:E48"/>
    <mergeCell ref="G48:H48"/>
    <mergeCell ref="I48:J48"/>
    <mergeCell ref="C49:J49"/>
    <mergeCell ref="A51:J51"/>
    <mergeCell ref="B52:C52"/>
    <mergeCell ref="D52:J52"/>
    <mergeCell ref="B53:C53"/>
    <mergeCell ref="D53:F53"/>
  </mergeCells>
  <printOptions horizontalCentered="1" verticalCentered="1"/>
  <pageMargins left="0.5" right="0.5" top="0.5" bottom="0.5" header="0.5" footer="0.5"/>
  <pageSetup scale="89" orientation="portrait" horizontalDpi="4294967293" verticalDpi="4294967293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687"/>
  <sheetViews>
    <sheetView zoomScale="120" zoomScaleNormal="120" workbookViewId="0">
      <selection activeCell="O23" sqref="O23"/>
    </sheetView>
  </sheetViews>
  <sheetFormatPr defaultRowHeight="12.75" x14ac:dyDescent="0.2"/>
  <cols>
    <col min="1" max="2" width="10.28515625" customWidth="1"/>
    <col min="3" max="10" width="9.5703125" customWidth="1"/>
  </cols>
  <sheetData>
    <row r="1" spans="1:61" ht="18.75" customHeight="1" thickTop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</row>
    <row r="2" spans="1:61" ht="12" customHeight="1" x14ac:dyDescent="0.2">
      <c r="A2" s="4" t="s">
        <v>1</v>
      </c>
      <c r="B2" s="5"/>
      <c r="C2" s="6"/>
      <c r="D2" s="6"/>
      <c r="E2" s="6"/>
      <c r="F2" s="6"/>
      <c r="G2" s="6"/>
      <c r="H2" s="5"/>
      <c r="I2" s="6"/>
      <c r="J2" s="7"/>
    </row>
    <row r="3" spans="1:61" ht="12.75" customHeight="1" thickBot="1" x14ac:dyDescent="0.25">
      <c r="A3" s="8"/>
      <c r="B3" s="9"/>
      <c r="C3" s="10" t="s">
        <v>2</v>
      </c>
      <c r="D3" s="11"/>
      <c r="E3" s="11"/>
      <c r="F3" s="11"/>
      <c r="G3" s="11"/>
      <c r="H3" s="12"/>
      <c r="I3" s="13" t="s">
        <v>3</v>
      </c>
      <c r="J3" s="14">
        <v>44278</v>
      </c>
    </row>
    <row r="4" spans="1:61" ht="15.95" customHeight="1" thickTop="1" x14ac:dyDescent="0.2">
      <c r="A4" s="15" t="s">
        <v>4</v>
      </c>
      <c r="B4" s="145" t="s">
        <v>122</v>
      </c>
      <c r="C4" s="146"/>
      <c r="D4" s="16" t="s">
        <v>5</v>
      </c>
      <c r="E4" s="129" t="s">
        <v>124</v>
      </c>
      <c r="F4" s="16" t="s">
        <v>6</v>
      </c>
      <c r="G4" s="129" t="s">
        <v>7</v>
      </c>
      <c r="H4" s="16" t="s">
        <v>8</v>
      </c>
      <c r="I4" s="145" t="s">
        <v>123</v>
      </c>
      <c r="J4" s="147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</row>
    <row r="5" spans="1:61" ht="15.95" customHeight="1" x14ac:dyDescent="0.2">
      <c r="A5" s="19" t="s">
        <v>9</v>
      </c>
      <c r="B5" s="148" t="s">
        <v>126</v>
      </c>
      <c r="C5" s="149"/>
      <c r="D5" s="20" t="s">
        <v>10</v>
      </c>
      <c r="E5" s="150" t="s">
        <v>181</v>
      </c>
      <c r="F5" s="150"/>
      <c r="G5" s="20" t="s">
        <v>11</v>
      </c>
      <c r="H5" s="151" t="s">
        <v>153</v>
      </c>
      <c r="I5" s="152"/>
      <c r="J5" s="153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</row>
    <row r="6" spans="1:61" ht="15.95" customHeight="1" thickBot="1" x14ac:dyDescent="0.25">
      <c r="A6" s="21" t="s">
        <v>12</v>
      </c>
      <c r="B6" s="122">
        <v>4315</v>
      </c>
      <c r="C6" s="23" t="s">
        <v>13</v>
      </c>
      <c r="D6" s="119">
        <v>8</v>
      </c>
      <c r="E6" s="23" t="s">
        <v>14</v>
      </c>
      <c r="F6" s="122">
        <v>667</v>
      </c>
      <c r="G6" s="23" t="s">
        <v>15</v>
      </c>
      <c r="H6" s="119">
        <v>22</v>
      </c>
      <c r="I6" s="25" t="s">
        <v>16</v>
      </c>
      <c r="J6" s="120" t="s">
        <v>144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</row>
    <row r="7" spans="1:61" ht="15.95" customHeight="1" thickTop="1" x14ac:dyDescent="0.2">
      <c r="A7" s="27" t="s">
        <v>17</v>
      </c>
      <c r="B7" s="28">
        <v>9.1999999999999993</v>
      </c>
      <c r="C7" s="29" t="s">
        <v>215</v>
      </c>
      <c r="D7" s="28">
        <v>96.5</v>
      </c>
      <c r="E7" s="29" t="s">
        <v>19</v>
      </c>
      <c r="F7" s="30" t="s">
        <v>20</v>
      </c>
      <c r="G7" s="31" t="s">
        <v>21</v>
      </c>
      <c r="H7" s="29" t="s">
        <v>22</v>
      </c>
      <c r="I7" s="32">
        <v>2</v>
      </c>
      <c r="J7" s="33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</row>
    <row r="8" spans="1:61" ht="15.95" customHeight="1" x14ac:dyDescent="0.2">
      <c r="A8" s="34" t="s">
        <v>23</v>
      </c>
      <c r="B8" s="35">
        <v>39</v>
      </c>
      <c r="C8" s="36" t="s">
        <v>24</v>
      </c>
      <c r="D8" s="37" t="s">
        <v>156</v>
      </c>
      <c r="E8" s="36" t="s">
        <v>25</v>
      </c>
      <c r="F8" s="38">
        <v>1250</v>
      </c>
      <c r="G8" s="39"/>
      <c r="H8" s="36" t="s">
        <v>26</v>
      </c>
      <c r="I8" s="40">
        <v>8.75</v>
      </c>
      <c r="J8" s="41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</row>
    <row r="9" spans="1:61" ht="15.95" customHeight="1" x14ac:dyDescent="0.2">
      <c r="A9" s="34" t="s">
        <v>27</v>
      </c>
      <c r="B9" s="35">
        <v>16</v>
      </c>
      <c r="C9" s="36" t="s">
        <v>28</v>
      </c>
      <c r="D9" s="35" t="s">
        <v>157</v>
      </c>
      <c r="E9" s="36" t="s">
        <v>29</v>
      </c>
      <c r="F9" s="38">
        <v>75</v>
      </c>
      <c r="G9" s="39">
        <v>75</v>
      </c>
      <c r="H9" s="36" t="s">
        <v>30</v>
      </c>
      <c r="I9" s="38" t="s">
        <v>134</v>
      </c>
      <c r="J9" s="41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</row>
    <row r="10" spans="1:61" ht="15.95" customHeight="1" x14ac:dyDescent="0.2">
      <c r="A10" s="34" t="s">
        <v>31</v>
      </c>
      <c r="B10" s="35">
        <v>5</v>
      </c>
      <c r="C10" s="36" t="s">
        <v>32</v>
      </c>
      <c r="D10" s="35"/>
      <c r="E10" s="36" t="s">
        <v>33</v>
      </c>
      <c r="F10" s="38" t="s">
        <v>119</v>
      </c>
      <c r="G10" s="39" t="s">
        <v>119</v>
      </c>
      <c r="H10" s="36" t="s">
        <v>34</v>
      </c>
      <c r="I10" s="38">
        <v>616</v>
      </c>
      <c r="J10" s="41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</row>
    <row r="11" spans="1:61" ht="15.95" customHeight="1" x14ac:dyDescent="0.2">
      <c r="A11" s="34" t="s">
        <v>35</v>
      </c>
      <c r="B11" s="37" t="s">
        <v>217</v>
      </c>
      <c r="C11" s="36" t="s">
        <v>36</v>
      </c>
      <c r="D11" s="35"/>
      <c r="E11" s="36" t="s">
        <v>34</v>
      </c>
      <c r="F11" s="38" t="s">
        <v>120</v>
      </c>
      <c r="G11" s="39" t="s">
        <v>120</v>
      </c>
      <c r="H11" s="36" t="s">
        <v>37</v>
      </c>
      <c r="I11" s="38" t="s">
        <v>189</v>
      </c>
      <c r="J11" s="41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</row>
    <row r="12" spans="1:61" ht="15.95" customHeight="1" x14ac:dyDescent="0.2">
      <c r="A12" s="34" t="s">
        <v>38</v>
      </c>
      <c r="B12" s="116">
        <v>10.5</v>
      </c>
      <c r="C12" s="36" t="s">
        <v>39</v>
      </c>
      <c r="D12" s="35"/>
      <c r="E12" s="36" t="s">
        <v>40</v>
      </c>
      <c r="F12" s="38" t="s">
        <v>121</v>
      </c>
      <c r="G12" s="39" t="s">
        <v>121</v>
      </c>
      <c r="H12" s="36" t="s">
        <v>41</v>
      </c>
      <c r="I12" s="42" t="s">
        <v>190</v>
      </c>
      <c r="J12" s="41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</row>
    <row r="13" spans="1:61" ht="15.95" customHeight="1" thickBot="1" x14ac:dyDescent="0.25">
      <c r="A13" s="34" t="s">
        <v>42</v>
      </c>
      <c r="B13" s="35">
        <v>7.2</v>
      </c>
      <c r="C13" s="43" t="s">
        <v>43</v>
      </c>
      <c r="D13" s="44"/>
      <c r="E13" s="36" t="s">
        <v>44</v>
      </c>
      <c r="F13" s="38">
        <f>F9*4.41</f>
        <v>330.75</v>
      </c>
      <c r="G13" s="39">
        <f>G9*4.41</f>
        <v>330.75</v>
      </c>
      <c r="H13" s="36" t="s">
        <v>45</v>
      </c>
      <c r="I13" s="38">
        <v>1485</v>
      </c>
      <c r="J13" s="41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</row>
    <row r="14" spans="1:61" ht="15.95" customHeight="1" x14ac:dyDescent="0.2">
      <c r="A14" s="34" t="s">
        <v>46</v>
      </c>
      <c r="B14" s="35">
        <v>550</v>
      </c>
      <c r="C14" s="45" t="s">
        <v>47</v>
      </c>
      <c r="D14" s="46" t="s">
        <v>48</v>
      </c>
      <c r="E14" s="36" t="s">
        <v>49</v>
      </c>
      <c r="F14" s="38"/>
      <c r="G14" s="39"/>
      <c r="H14" s="36" t="s">
        <v>50</v>
      </c>
      <c r="I14" s="38"/>
      <c r="J14" s="41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</row>
    <row r="15" spans="1:61" ht="15.95" customHeight="1" thickBot="1" x14ac:dyDescent="0.25">
      <c r="A15" s="34" t="s">
        <v>51</v>
      </c>
      <c r="B15" s="35">
        <v>100</v>
      </c>
      <c r="C15" s="36" t="s">
        <v>52</v>
      </c>
      <c r="D15" s="35">
        <v>6</v>
      </c>
      <c r="E15" s="43" t="s">
        <v>53</v>
      </c>
      <c r="F15" s="47"/>
      <c r="G15" s="48"/>
      <c r="H15" s="36" t="s">
        <v>54</v>
      </c>
      <c r="I15" s="38">
        <v>2830</v>
      </c>
      <c r="J15" s="41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</row>
    <row r="16" spans="1:61" ht="15.95" customHeight="1" x14ac:dyDescent="0.2">
      <c r="A16" s="34" t="s">
        <v>55</v>
      </c>
      <c r="B16" s="35">
        <v>0</v>
      </c>
      <c r="C16" s="36" t="s">
        <v>56</v>
      </c>
      <c r="D16" s="35"/>
      <c r="E16" s="29" t="s">
        <v>57</v>
      </c>
      <c r="F16" s="49"/>
      <c r="G16" s="50"/>
      <c r="H16" s="36" t="s">
        <v>58</v>
      </c>
      <c r="I16" s="38">
        <v>81.5</v>
      </c>
      <c r="J16" s="41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</row>
    <row r="17" spans="1:61" ht="15.95" customHeight="1" x14ac:dyDescent="0.2">
      <c r="A17" s="34" t="s">
        <v>59</v>
      </c>
      <c r="B17" s="35">
        <v>6</v>
      </c>
      <c r="C17" s="36" t="s">
        <v>60</v>
      </c>
      <c r="D17" s="35"/>
      <c r="E17" s="51"/>
      <c r="F17" s="52" t="s">
        <v>61</v>
      </c>
      <c r="G17" s="53" t="s">
        <v>62</v>
      </c>
      <c r="H17" s="36" t="s">
        <v>63</v>
      </c>
      <c r="I17" s="38">
        <v>34.700000000000003</v>
      </c>
      <c r="J17" s="41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</row>
    <row r="18" spans="1:61" ht="15.95" customHeight="1" thickBot="1" x14ac:dyDescent="0.25">
      <c r="A18" s="54" t="s">
        <v>64</v>
      </c>
      <c r="B18" s="44">
        <v>2</v>
      </c>
      <c r="C18" s="43" t="s">
        <v>65</v>
      </c>
      <c r="D18" s="44">
        <v>6</v>
      </c>
      <c r="E18" s="43" t="s">
        <v>66</v>
      </c>
      <c r="F18" s="47"/>
      <c r="G18" s="48"/>
      <c r="H18" s="55" t="s">
        <v>67</v>
      </c>
      <c r="I18" s="47"/>
      <c r="J18" s="56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</row>
    <row r="19" spans="1:61" ht="15.95" customHeight="1" thickTop="1" x14ac:dyDescent="0.2">
      <c r="A19" s="57" t="s">
        <v>68</v>
      </c>
      <c r="B19" s="154" t="s">
        <v>146</v>
      </c>
      <c r="C19" s="154"/>
      <c r="D19" s="154"/>
      <c r="E19" s="154"/>
      <c r="F19" s="154"/>
      <c r="G19" s="154"/>
      <c r="H19" s="154"/>
      <c r="I19" s="58" t="s">
        <v>69</v>
      </c>
      <c r="J19" s="59" t="s">
        <v>194</v>
      </c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</row>
    <row r="20" spans="1:61" ht="15.95" customHeight="1" thickBot="1" x14ac:dyDescent="0.25">
      <c r="A20" s="60" t="s">
        <v>70</v>
      </c>
      <c r="B20" s="61"/>
      <c r="C20" s="61"/>
      <c r="D20" s="61"/>
      <c r="E20" s="61"/>
      <c r="F20" s="61"/>
      <c r="G20" s="61"/>
      <c r="H20" s="61"/>
      <c r="I20" s="61"/>
      <c r="J20" s="62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</row>
    <row r="21" spans="1:61" ht="15.95" customHeight="1" thickTop="1" x14ac:dyDescent="0.2">
      <c r="A21" s="63" t="s">
        <v>71</v>
      </c>
      <c r="B21" s="64" t="s">
        <v>72</v>
      </c>
      <c r="C21" s="65" t="s">
        <v>73</v>
      </c>
      <c r="D21" s="65" t="s">
        <v>74</v>
      </c>
      <c r="E21" s="65" t="s">
        <v>75</v>
      </c>
      <c r="F21" s="65" t="s">
        <v>76</v>
      </c>
      <c r="G21" s="65" t="s">
        <v>77</v>
      </c>
      <c r="H21" s="65" t="s">
        <v>78</v>
      </c>
      <c r="I21" s="65" t="s">
        <v>79</v>
      </c>
      <c r="J21" s="66" t="s">
        <v>80</v>
      </c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</row>
    <row r="22" spans="1:61" ht="15.95" customHeight="1" thickBot="1" x14ac:dyDescent="0.25">
      <c r="A22" s="67">
        <v>44273</v>
      </c>
      <c r="B22" s="68" t="s">
        <v>81</v>
      </c>
      <c r="C22" s="69">
        <v>4022</v>
      </c>
      <c r="D22" s="127">
        <v>1</v>
      </c>
      <c r="E22" s="69"/>
      <c r="F22" s="69"/>
      <c r="G22" s="69"/>
      <c r="H22" s="69"/>
      <c r="I22" s="69"/>
      <c r="J22" s="41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</row>
    <row r="23" spans="1:61" ht="15.95" customHeight="1" thickTop="1" x14ac:dyDescent="0.2">
      <c r="A23" s="157" t="s">
        <v>82</v>
      </c>
      <c r="B23" s="158"/>
      <c r="C23" s="38"/>
      <c r="D23" s="127"/>
      <c r="E23" s="69"/>
      <c r="F23" s="69"/>
      <c r="G23" s="69"/>
      <c r="H23" s="69"/>
      <c r="I23" s="69"/>
      <c r="J23" s="41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</row>
    <row r="24" spans="1:61" ht="15.95" customHeight="1" x14ac:dyDescent="0.2">
      <c r="A24" s="70" t="s">
        <v>216</v>
      </c>
      <c r="B24" s="71">
        <v>96.5</v>
      </c>
      <c r="C24" s="38"/>
      <c r="D24" s="69"/>
      <c r="E24" s="69"/>
      <c r="F24" s="69"/>
      <c r="G24" s="69"/>
      <c r="H24" s="69"/>
      <c r="I24" s="69"/>
      <c r="J24" s="41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</row>
    <row r="25" spans="1:61" ht="15.95" customHeight="1" thickBot="1" x14ac:dyDescent="0.25">
      <c r="A25" s="54" t="s">
        <v>84</v>
      </c>
      <c r="B25" s="72"/>
      <c r="C25" s="47"/>
      <c r="D25" s="73"/>
      <c r="E25" s="73"/>
      <c r="F25" s="73"/>
      <c r="G25" s="73"/>
      <c r="H25" s="73"/>
      <c r="I25" s="73"/>
      <c r="J25" s="56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</row>
    <row r="26" spans="1:61" ht="15.95" customHeight="1" thickTop="1" x14ac:dyDescent="0.2">
      <c r="A26" s="74" t="s">
        <v>85</v>
      </c>
      <c r="B26" s="75" t="s">
        <v>86</v>
      </c>
      <c r="C26" s="75" t="s">
        <v>87</v>
      </c>
      <c r="D26" s="76" t="s">
        <v>88</v>
      </c>
      <c r="E26" s="76"/>
      <c r="F26" s="76"/>
      <c r="G26" s="76"/>
      <c r="H26" s="76"/>
      <c r="I26" s="76"/>
      <c r="J26" s="77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</row>
    <row r="27" spans="1:61" ht="15.95" customHeight="1" x14ac:dyDescent="0.2">
      <c r="A27" s="78">
        <v>0.25</v>
      </c>
      <c r="B27" s="79">
        <v>0.27083333333333331</v>
      </c>
      <c r="C27" s="80">
        <v>0.5</v>
      </c>
      <c r="D27" s="142" t="s">
        <v>182</v>
      </c>
      <c r="E27" s="143"/>
      <c r="F27" s="143"/>
      <c r="G27" s="143"/>
      <c r="H27" s="143"/>
      <c r="I27" s="143"/>
      <c r="J27" s="144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</row>
    <row r="28" spans="1:61" ht="15.95" customHeight="1" x14ac:dyDescent="0.2">
      <c r="A28" s="81">
        <v>0.27083333333333331</v>
      </c>
      <c r="B28" s="79">
        <v>0.85416666666666663</v>
      </c>
      <c r="C28" s="80">
        <v>14</v>
      </c>
      <c r="D28" s="142" t="s">
        <v>218</v>
      </c>
      <c r="E28" s="143"/>
      <c r="F28" s="143"/>
      <c r="G28" s="143"/>
      <c r="H28" s="143"/>
      <c r="I28" s="143"/>
      <c r="J28" s="144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</row>
    <row r="29" spans="1:61" ht="15.95" customHeight="1" x14ac:dyDescent="0.2">
      <c r="A29" s="78">
        <v>0.85416666666666663</v>
      </c>
      <c r="B29" s="79">
        <v>0.89583333333333337</v>
      </c>
      <c r="C29" s="80">
        <v>1</v>
      </c>
      <c r="D29" s="142" t="s">
        <v>219</v>
      </c>
      <c r="E29" s="143"/>
      <c r="F29" s="143"/>
      <c r="G29" s="143"/>
      <c r="H29" s="143"/>
      <c r="I29" s="143"/>
      <c r="J29" s="144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</row>
    <row r="30" spans="1:61" ht="15.95" customHeight="1" x14ac:dyDescent="0.2">
      <c r="A30" s="78">
        <v>0.89583333333333337</v>
      </c>
      <c r="B30" s="79">
        <v>0.91666666666666663</v>
      </c>
      <c r="C30" s="80">
        <v>0.5</v>
      </c>
      <c r="D30" s="142" t="s">
        <v>182</v>
      </c>
      <c r="E30" s="143"/>
      <c r="F30" s="143"/>
      <c r="G30" s="143"/>
      <c r="H30" s="143"/>
      <c r="I30" s="143"/>
      <c r="J30" s="144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</row>
    <row r="31" spans="1:61" ht="15.95" customHeight="1" x14ac:dyDescent="0.2">
      <c r="A31" s="81">
        <v>0.91666666666666663</v>
      </c>
      <c r="B31" s="79">
        <v>0.25</v>
      </c>
      <c r="C31" s="80">
        <v>8</v>
      </c>
      <c r="D31" s="142" t="s">
        <v>220</v>
      </c>
      <c r="E31" s="143"/>
      <c r="F31" s="143"/>
      <c r="G31" s="143"/>
      <c r="H31" s="143"/>
      <c r="I31" s="143"/>
      <c r="J31" s="144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</row>
    <row r="32" spans="1:61" ht="15.95" customHeight="1" x14ac:dyDescent="0.2">
      <c r="A32" s="81"/>
      <c r="B32" s="79"/>
      <c r="C32" s="80"/>
      <c r="D32" s="142"/>
      <c r="E32" s="143"/>
      <c r="F32" s="143"/>
      <c r="G32" s="143"/>
      <c r="H32" s="143"/>
      <c r="I32" s="143"/>
      <c r="J32" s="144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</row>
    <row r="33" spans="1:61" ht="15.95" customHeight="1" x14ac:dyDescent="0.2">
      <c r="A33" s="81"/>
      <c r="B33" s="79"/>
      <c r="C33" s="80"/>
      <c r="D33" s="161"/>
      <c r="E33" s="143"/>
      <c r="F33" s="143"/>
      <c r="G33" s="143"/>
      <c r="H33" s="143"/>
      <c r="I33" s="143"/>
      <c r="J33" s="144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</row>
    <row r="34" spans="1:61" ht="15.95" customHeight="1" x14ac:dyDescent="0.2">
      <c r="A34" s="81"/>
      <c r="B34" s="79"/>
      <c r="C34" s="80"/>
      <c r="D34" s="142"/>
      <c r="E34" s="143"/>
      <c r="F34" s="143"/>
      <c r="G34" s="143"/>
      <c r="H34" s="143"/>
      <c r="I34" s="143"/>
      <c r="J34" s="144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</row>
    <row r="35" spans="1:61" ht="15.95" customHeight="1" x14ac:dyDescent="0.2">
      <c r="A35" s="81"/>
      <c r="B35" s="79"/>
      <c r="C35" s="80"/>
      <c r="D35" s="142"/>
      <c r="E35" s="143"/>
      <c r="F35" s="143"/>
      <c r="G35" s="143"/>
      <c r="H35" s="143"/>
      <c r="I35" s="143"/>
      <c r="J35" s="144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</row>
    <row r="36" spans="1:61" ht="15.95" customHeight="1" x14ac:dyDescent="0.2">
      <c r="A36" s="81"/>
      <c r="B36" s="79"/>
      <c r="C36" s="80"/>
      <c r="D36" s="142"/>
      <c r="E36" s="143"/>
      <c r="F36" s="143"/>
      <c r="G36" s="143"/>
      <c r="H36" s="143"/>
      <c r="I36" s="143"/>
      <c r="J36" s="144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</row>
    <row r="37" spans="1:61" ht="15.95" customHeight="1" x14ac:dyDescent="0.2">
      <c r="A37" s="81"/>
      <c r="B37" s="79"/>
      <c r="C37" s="80"/>
      <c r="D37" s="142"/>
      <c r="E37" s="143"/>
      <c r="F37" s="143"/>
      <c r="G37" s="143"/>
      <c r="H37" s="143"/>
      <c r="I37" s="143"/>
      <c r="J37" s="144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</row>
    <row r="38" spans="1:61" ht="15.95" customHeight="1" x14ac:dyDescent="0.2">
      <c r="A38" s="81"/>
      <c r="B38" s="79"/>
      <c r="C38" s="80"/>
      <c r="D38" s="142"/>
      <c r="E38" s="143"/>
      <c r="F38" s="143"/>
      <c r="G38" s="143"/>
      <c r="H38" s="143"/>
      <c r="I38" s="143"/>
      <c r="J38" s="144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</row>
    <row r="39" spans="1:61" ht="15.95" customHeight="1" x14ac:dyDescent="0.2">
      <c r="A39" s="81"/>
      <c r="B39" s="79"/>
      <c r="C39" s="80"/>
      <c r="D39" s="142"/>
      <c r="E39" s="143"/>
      <c r="F39" s="143"/>
      <c r="G39" s="143"/>
      <c r="H39" s="143"/>
      <c r="I39" s="143"/>
      <c r="J39" s="144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</row>
    <row r="40" spans="1:61" ht="15.95" customHeight="1" x14ac:dyDescent="0.2">
      <c r="A40" s="81"/>
      <c r="B40" s="79"/>
      <c r="C40" s="80"/>
      <c r="D40" s="142"/>
      <c r="E40" s="143"/>
      <c r="F40" s="143"/>
      <c r="G40" s="143"/>
      <c r="H40" s="143"/>
      <c r="I40" s="143"/>
      <c r="J40" s="144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</row>
    <row r="41" spans="1:61" ht="15.95" customHeight="1" thickBot="1" x14ac:dyDescent="0.25">
      <c r="A41" s="82"/>
      <c r="B41" s="83"/>
      <c r="C41" s="84">
        <f>SUM(C27:C40)</f>
        <v>24</v>
      </c>
      <c r="D41" s="162"/>
      <c r="E41" s="163"/>
      <c r="F41" s="163"/>
      <c r="G41" s="163"/>
      <c r="H41" s="163"/>
      <c r="I41" s="163"/>
      <c r="J41" s="164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</row>
    <row r="42" spans="1:61" ht="15.95" customHeight="1" thickTop="1" x14ac:dyDescent="0.2">
      <c r="A42" s="85" t="s">
        <v>89</v>
      </c>
      <c r="B42" s="86"/>
      <c r="C42" s="87" t="s">
        <v>90</v>
      </c>
      <c r="D42" s="86"/>
      <c r="E42" s="88" t="s">
        <v>91</v>
      </c>
      <c r="F42" s="86"/>
      <c r="G42" s="87" t="s">
        <v>92</v>
      </c>
      <c r="H42" s="89"/>
      <c r="I42" s="159" t="s">
        <v>93</v>
      </c>
      <c r="J42" s="160"/>
      <c r="K42" s="18"/>
      <c r="L42" s="90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</row>
    <row r="43" spans="1:61" ht="15.95" customHeight="1" x14ac:dyDescent="0.2">
      <c r="A43" s="91" t="s">
        <v>94</v>
      </c>
      <c r="B43" s="92"/>
      <c r="C43" s="93" t="s">
        <v>95</v>
      </c>
      <c r="D43" s="92"/>
      <c r="E43" s="94" t="s">
        <v>96</v>
      </c>
      <c r="F43" s="92"/>
      <c r="G43" s="93" t="s">
        <v>97</v>
      </c>
      <c r="H43" s="95"/>
      <c r="I43" s="95"/>
      <c r="J43" s="96"/>
      <c r="K43" s="97"/>
      <c r="L43" s="90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</row>
    <row r="44" spans="1:61" ht="15.95" customHeight="1" thickBot="1" x14ac:dyDescent="0.25">
      <c r="A44" s="98" t="s">
        <v>98</v>
      </c>
      <c r="B44" s="99"/>
      <c r="C44" s="100" t="s">
        <v>99</v>
      </c>
      <c r="D44" s="101"/>
      <c r="E44" s="102" t="s">
        <v>100</v>
      </c>
      <c r="F44" s="101"/>
      <c r="G44" s="103" t="s">
        <v>101</v>
      </c>
      <c r="H44" s="104"/>
      <c r="I44" s="104"/>
      <c r="J44" s="105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</row>
    <row r="45" spans="1:61" ht="13.5" customHeight="1" thickTop="1" thickBot="1" x14ac:dyDescent="0.25">
      <c r="A45" s="165" t="s">
        <v>102</v>
      </c>
      <c r="B45" s="166"/>
      <c r="C45" s="167">
        <v>31528</v>
      </c>
      <c r="D45" s="168"/>
      <c r="E45" s="169"/>
      <c r="F45" s="172" t="s">
        <v>103</v>
      </c>
      <c r="G45" s="173"/>
      <c r="H45" s="174"/>
      <c r="I45" s="175">
        <v>355793</v>
      </c>
      <c r="J45" s="176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</row>
    <row r="46" spans="1:61" ht="13.5" customHeight="1" thickBot="1" x14ac:dyDescent="0.25">
      <c r="A46" s="177" t="s">
        <v>104</v>
      </c>
      <c r="B46" s="178"/>
      <c r="C46" s="179">
        <v>7007</v>
      </c>
      <c r="D46" s="180"/>
      <c r="E46" s="170"/>
      <c r="F46" s="181" t="s">
        <v>105</v>
      </c>
      <c r="G46" s="182"/>
      <c r="H46" s="183"/>
      <c r="I46" s="184">
        <v>27257</v>
      </c>
      <c r="J46" s="185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</row>
    <row r="47" spans="1:61" ht="15.95" customHeight="1" thickBot="1" x14ac:dyDescent="0.25">
      <c r="A47" s="186" t="s">
        <v>106</v>
      </c>
      <c r="B47" s="187"/>
      <c r="C47" s="190">
        <f>SUM(C45+C46)</f>
        <v>38535</v>
      </c>
      <c r="D47" s="191"/>
      <c r="E47" s="171"/>
      <c r="F47" s="192" t="s">
        <v>107</v>
      </c>
      <c r="G47" s="193"/>
      <c r="H47" s="194"/>
      <c r="I47" s="195">
        <f>SUM(I45+I46)</f>
        <v>383050</v>
      </c>
      <c r="J47" s="196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</row>
    <row r="48" spans="1:61" ht="15.95" customHeight="1" thickTop="1" thickBot="1" x14ac:dyDescent="0.25">
      <c r="A48" s="197" t="s">
        <v>108</v>
      </c>
      <c r="B48" s="198"/>
      <c r="C48" s="106">
        <v>3990</v>
      </c>
      <c r="D48" s="199" t="s">
        <v>109</v>
      </c>
      <c r="E48" s="200"/>
      <c r="F48" s="107">
        <v>3150</v>
      </c>
      <c r="G48" s="199" t="s">
        <v>110</v>
      </c>
      <c r="H48" s="201"/>
      <c r="I48" s="202">
        <f>SUM(C48-F48)</f>
        <v>840</v>
      </c>
      <c r="J48" s="203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</row>
    <row r="49" spans="1:61" ht="15.95" customHeight="1" thickTop="1" x14ac:dyDescent="0.2">
      <c r="A49" s="108" t="s">
        <v>111</v>
      </c>
      <c r="B49" s="109"/>
      <c r="C49" s="204"/>
      <c r="D49" s="204"/>
      <c r="E49" s="204"/>
      <c r="F49" s="204"/>
      <c r="G49" s="204"/>
      <c r="H49" s="204"/>
      <c r="I49" s="204"/>
      <c r="J49" s="205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</row>
    <row r="50" spans="1:61" ht="15.95" customHeight="1" x14ac:dyDescent="0.2">
      <c r="A50" s="206"/>
      <c r="B50" s="151"/>
      <c r="C50" s="151"/>
      <c r="D50" s="151"/>
      <c r="E50" s="151"/>
      <c r="F50" s="151"/>
      <c r="G50" s="151"/>
      <c r="H50" s="151"/>
      <c r="I50" s="151"/>
      <c r="J50" s="207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</row>
    <row r="51" spans="1:61" ht="15.95" customHeight="1" x14ac:dyDescent="0.2">
      <c r="A51" s="206"/>
      <c r="B51" s="151"/>
      <c r="C51" s="151"/>
      <c r="D51" s="151"/>
      <c r="E51" s="151"/>
      <c r="F51" s="151"/>
      <c r="G51" s="151"/>
      <c r="H51" s="151"/>
      <c r="I51" s="151"/>
      <c r="J51" s="207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</row>
    <row r="52" spans="1:61" ht="15.95" customHeight="1" x14ac:dyDescent="0.2">
      <c r="A52" s="110" t="s">
        <v>112</v>
      </c>
      <c r="B52" s="208" t="s">
        <v>117</v>
      </c>
      <c r="C52" s="208"/>
      <c r="D52" s="151"/>
      <c r="E52" s="151"/>
      <c r="F52" s="151"/>
      <c r="G52" s="151"/>
      <c r="H52" s="151"/>
      <c r="I52" s="151"/>
      <c r="J52" s="207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</row>
    <row r="53" spans="1:61" ht="15.95" customHeight="1" thickBot="1" x14ac:dyDescent="0.25">
      <c r="A53" s="113" t="s">
        <v>113</v>
      </c>
      <c r="B53" s="188" t="s">
        <v>118</v>
      </c>
      <c r="C53" s="188"/>
      <c r="D53" s="188"/>
      <c r="E53" s="189"/>
      <c r="F53" s="189"/>
      <c r="G53" s="114" t="s">
        <v>114</v>
      </c>
      <c r="H53" s="61" t="s">
        <v>115</v>
      </c>
      <c r="I53" s="115" t="s">
        <v>116</v>
      </c>
      <c r="J53" s="62" t="s">
        <v>115</v>
      </c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</row>
    <row r="54" spans="1:61" ht="15.95" customHeight="1" thickTop="1" x14ac:dyDescent="0.2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</row>
    <row r="55" spans="1:61" ht="15.95" customHeight="1" x14ac:dyDescent="0.2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</row>
    <row r="56" spans="1:61" ht="15.95" customHeight="1" x14ac:dyDescent="0.2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</row>
    <row r="57" spans="1:61" ht="15.95" customHeight="1" x14ac:dyDescent="0.2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</row>
    <row r="58" spans="1:61" ht="15.95" customHeight="1" x14ac:dyDescent="0.2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</row>
    <row r="59" spans="1:61" ht="15.95" customHeight="1" x14ac:dyDescent="0.2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</row>
    <row r="60" spans="1:61" ht="15.95" customHeight="1" x14ac:dyDescent="0.2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</row>
    <row r="61" spans="1:61" ht="15.95" customHeight="1" x14ac:dyDescent="0.2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</row>
    <row r="62" spans="1:61" ht="15.95" customHeight="1" x14ac:dyDescent="0.2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</row>
    <row r="63" spans="1:61" ht="15.95" customHeight="1" x14ac:dyDescent="0.2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</row>
    <row r="64" spans="1:61" ht="15.95" customHeight="1" x14ac:dyDescent="0.2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</row>
    <row r="65" spans="1:61" ht="15.95" customHeight="1" x14ac:dyDescent="0.2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</row>
    <row r="66" spans="1:61" ht="15.95" customHeight="1" x14ac:dyDescent="0.2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</row>
    <row r="67" spans="1:61" x14ac:dyDescent="0.2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</row>
    <row r="68" spans="1:61" x14ac:dyDescent="0.2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</row>
    <row r="69" spans="1:61" x14ac:dyDescent="0.2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</row>
    <row r="70" spans="1:61" x14ac:dyDescent="0.2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</row>
    <row r="71" spans="1:61" x14ac:dyDescent="0.2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</row>
    <row r="72" spans="1:61" x14ac:dyDescent="0.2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</row>
    <row r="73" spans="1:61" x14ac:dyDescent="0.2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</row>
    <row r="74" spans="1:61" x14ac:dyDescent="0.2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</row>
    <row r="75" spans="1:61" x14ac:dyDescent="0.2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</row>
    <row r="76" spans="1:61" x14ac:dyDescent="0.2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</row>
    <row r="77" spans="1:61" x14ac:dyDescent="0.2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</row>
    <row r="78" spans="1:61" x14ac:dyDescent="0.2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</row>
    <row r="79" spans="1:61" x14ac:dyDescent="0.2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</row>
    <row r="80" spans="1:61" x14ac:dyDescent="0.2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</row>
    <row r="81" spans="1:61" x14ac:dyDescent="0.2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</row>
    <row r="82" spans="1:61" x14ac:dyDescent="0.2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</row>
    <row r="83" spans="1:61" x14ac:dyDescent="0.2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</row>
    <row r="84" spans="1:61" x14ac:dyDescent="0.2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</row>
    <row r="85" spans="1:61" x14ac:dyDescent="0.2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</row>
    <row r="86" spans="1:61" x14ac:dyDescent="0.2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</row>
    <row r="87" spans="1:61" x14ac:dyDescent="0.2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</row>
    <row r="88" spans="1:61" x14ac:dyDescent="0.2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</row>
    <row r="89" spans="1:61" x14ac:dyDescent="0.2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</row>
    <row r="90" spans="1:61" x14ac:dyDescent="0.2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</row>
    <row r="91" spans="1:61" x14ac:dyDescent="0.2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</row>
    <row r="92" spans="1:61" x14ac:dyDescent="0.2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</row>
    <row r="93" spans="1:61" x14ac:dyDescent="0.2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</row>
    <row r="94" spans="1:61" x14ac:dyDescent="0.2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</row>
    <row r="95" spans="1:61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</row>
    <row r="96" spans="1:61" x14ac:dyDescent="0.2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</row>
    <row r="97" spans="1:61" x14ac:dyDescent="0.2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</row>
    <row r="98" spans="1:61" x14ac:dyDescent="0.2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</row>
    <row r="99" spans="1:6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</row>
    <row r="100" spans="1:61" x14ac:dyDescent="0.2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</row>
    <row r="101" spans="1:61" x14ac:dyDescent="0.2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</row>
    <row r="102" spans="1:61" x14ac:dyDescent="0.2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</row>
    <row r="103" spans="1:61" x14ac:dyDescent="0.2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</row>
    <row r="104" spans="1:61" x14ac:dyDescent="0.2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</row>
    <row r="105" spans="1:61" x14ac:dyDescent="0.2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</row>
    <row r="106" spans="1:61" x14ac:dyDescent="0.2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</row>
    <row r="107" spans="1:61" x14ac:dyDescent="0.2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</row>
    <row r="108" spans="1:61" x14ac:dyDescent="0.2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</row>
    <row r="109" spans="1:61" x14ac:dyDescent="0.2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</row>
    <row r="110" spans="1:61" x14ac:dyDescent="0.2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</row>
    <row r="111" spans="1:61" x14ac:dyDescent="0.2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</row>
    <row r="112" spans="1:61" x14ac:dyDescent="0.2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</row>
    <row r="113" spans="1:61" x14ac:dyDescent="0.2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</row>
    <row r="114" spans="1:61" x14ac:dyDescent="0.2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</row>
    <row r="115" spans="1:61" x14ac:dyDescent="0.2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</row>
    <row r="116" spans="1:61" x14ac:dyDescent="0.2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</row>
    <row r="117" spans="1:61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</row>
    <row r="118" spans="1:61" x14ac:dyDescent="0.2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</row>
    <row r="119" spans="1:61" x14ac:dyDescent="0.2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</row>
    <row r="120" spans="1:61" x14ac:dyDescent="0.2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</row>
    <row r="121" spans="1:61" x14ac:dyDescent="0.2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</row>
    <row r="122" spans="1:61" x14ac:dyDescent="0.2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</row>
    <row r="123" spans="1:61" x14ac:dyDescent="0.2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</row>
    <row r="124" spans="1:61" x14ac:dyDescent="0.2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</row>
    <row r="125" spans="1:61" x14ac:dyDescent="0.2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</row>
    <row r="126" spans="1:61" x14ac:dyDescent="0.2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</row>
    <row r="127" spans="1:61" x14ac:dyDescent="0.2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</row>
    <row r="128" spans="1:61" x14ac:dyDescent="0.2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</row>
    <row r="129" spans="1:61" x14ac:dyDescent="0.2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</row>
    <row r="130" spans="1:61" x14ac:dyDescent="0.2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  <c r="BG130" s="18"/>
      <c r="BH130" s="18"/>
      <c r="BI130" s="18"/>
    </row>
    <row r="131" spans="1:61" x14ac:dyDescent="0.2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  <c r="BG131" s="18"/>
      <c r="BH131" s="18"/>
      <c r="BI131" s="18"/>
    </row>
    <row r="132" spans="1:61" x14ac:dyDescent="0.2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18"/>
      <c r="BC132" s="18"/>
      <c r="BD132" s="18"/>
      <c r="BE132" s="18"/>
      <c r="BF132" s="18"/>
      <c r="BG132" s="18"/>
      <c r="BH132" s="18"/>
      <c r="BI132" s="18"/>
    </row>
    <row r="133" spans="1:61" x14ac:dyDescent="0.2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  <c r="BD133" s="18"/>
      <c r="BE133" s="18"/>
      <c r="BF133" s="18"/>
      <c r="BG133" s="18"/>
      <c r="BH133" s="18"/>
      <c r="BI133" s="18"/>
    </row>
    <row r="134" spans="1:61" x14ac:dyDescent="0.2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  <c r="BG134" s="18"/>
      <c r="BH134" s="18"/>
      <c r="BI134" s="18"/>
    </row>
    <row r="135" spans="1:61" x14ac:dyDescent="0.2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A135" s="18"/>
      <c r="BB135" s="18"/>
      <c r="BC135" s="18"/>
      <c r="BD135" s="18"/>
      <c r="BE135" s="18"/>
      <c r="BF135" s="18"/>
      <c r="BG135" s="18"/>
      <c r="BH135" s="18"/>
      <c r="BI135" s="18"/>
    </row>
    <row r="136" spans="1:61" x14ac:dyDescent="0.2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AZ136" s="18"/>
      <c r="BA136" s="18"/>
      <c r="BB136" s="18"/>
      <c r="BC136" s="18"/>
      <c r="BD136" s="18"/>
      <c r="BE136" s="18"/>
      <c r="BF136" s="18"/>
      <c r="BG136" s="18"/>
      <c r="BH136" s="18"/>
      <c r="BI136" s="18"/>
    </row>
    <row r="137" spans="1:61" x14ac:dyDescent="0.2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  <c r="AZ137" s="18"/>
      <c r="BA137" s="18"/>
      <c r="BB137" s="18"/>
      <c r="BC137" s="18"/>
      <c r="BD137" s="18"/>
      <c r="BE137" s="18"/>
      <c r="BF137" s="18"/>
      <c r="BG137" s="18"/>
      <c r="BH137" s="18"/>
      <c r="BI137" s="18"/>
    </row>
    <row r="138" spans="1:61" x14ac:dyDescent="0.2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  <c r="BI138" s="18"/>
    </row>
    <row r="139" spans="1:61" x14ac:dyDescent="0.2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8"/>
      <c r="BC139" s="18"/>
      <c r="BD139" s="18"/>
      <c r="BE139" s="18"/>
      <c r="BF139" s="18"/>
      <c r="BG139" s="18"/>
      <c r="BH139" s="18"/>
      <c r="BI139" s="18"/>
    </row>
    <row r="140" spans="1:61" x14ac:dyDescent="0.2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  <c r="BB140" s="18"/>
      <c r="BC140" s="18"/>
      <c r="BD140" s="18"/>
      <c r="BE140" s="18"/>
      <c r="BF140" s="18"/>
      <c r="BG140" s="18"/>
      <c r="BH140" s="18"/>
      <c r="BI140" s="18"/>
    </row>
    <row r="141" spans="1:61" x14ac:dyDescent="0.2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8"/>
      <c r="BC141" s="18"/>
      <c r="BD141" s="18"/>
      <c r="BE141" s="18"/>
      <c r="BF141" s="18"/>
      <c r="BG141" s="18"/>
      <c r="BH141" s="18"/>
      <c r="BI141" s="18"/>
    </row>
    <row r="142" spans="1:61" x14ac:dyDescent="0.2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  <c r="AY142" s="18"/>
      <c r="AZ142" s="18"/>
      <c r="BA142" s="18"/>
      <c r="BB142" s="18"/>
      <c r="BC142" s="18"/>
      <c r="BD142" s="18"/>
      <c r="BE142" s="18"/>
      <c r="BF142" s="18"/>
      <c r="BG142" s="18"/>
      <c r="BH142" s="18"/>
      <c r="BI142" s="18"/>
    </row>
    <row r="143" spans="1:61" x14ac:dyDescent="0.2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AZ143" s="18"/>
      <c r="BA143" s="18"/>
      <c r="BB143" s="18"/>
      <c r="BC143" s="18"/>
      <c r="BD143" s="18"/>
      <c r="BE143" s="18"/>
      <c r="BF143" s="18"/>
      <c r="BG143" s="18"/>
      <c r="BH143" s="18"/>
      <c r="BI143" s="18"/>
    </row>
    <row r="144" spans="1:61" x14ac:dyDescent="0.2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  <c r="BA144" s="18"/>
      <c r="BB144" s="18"/>
      <c r="BC144" s="18"/>
      <c r="BD144" s="18"/>
      <c r="BE144" s="18"/>
      <c r="BF144" s="18"/>
      <c r="BG144" s="18"/>
      <c r="BH144" s="18"/>
      <c r="BI144" s="18"/>
    </row>
    <row r="145" spans="1:61" x14ac:dyDescent="0.2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  <c r="BI145" s="18"/>
    </row>
    <row r="146" spans="1:61" x14ac:dyDescent="0.2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</row>
    <row r="147" spans="1:61" x14ac:dyDescent="0.2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</row>
    <row r="148" spans="1:61" x14ac:dyDescent="0.2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  <c r="BI148" s="18"/>
    </row>
    <row r="149" spans="1:61" x14ac:dyDescent="0.2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  <c r="BA149" s="18"/>
      <c r="BB149" s="18"/>
      <c r="BC149" s="18"/>
      <c r="BD149" s="18"/>
      <c r="BE149" s="18"/>
      <c r="BF149" s="18"/>
      <c r="BG149" s="18"/>
      <c r="BH149" s="18"/>
      <c r="BI149" s="18"/>
    </row>
    <row r="150" spans="1:61" x14ac:dyDescent="0.2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</row>
    <row r="151" spans="1:61" x14ac:dyDescent="0.2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</row>
    <row r="152" spans="1:61" x14ac:dyDescent="0.2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  <c r="BG152" s="18"/>
      <c r="BH152" s="18"/>
      <c r="BI152" s="18"/>
    </row>
    <row r="153" spans="1:61" x14ac:dyDescent="0.2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8"/>
    </row>
    <row r="154" spans="1:61" x14ac:dyDescent="0.2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8"/>
      <c r="BC154" s="18"/>
      <c r="BD154" s="18"/>
      <c r="BE154" s="18"/>
      <c r="BF154" s="18"/>
      <c r="BG154" s="18"/>
      <c r="BH154" s="18"/>
      <c r="BI154" s="18"/>
    </row>
    <row r="155" spans="1:61" x14ac:dyDescent="0.2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8"/>
      <c r="AX155" s="18"/>
      <c r="AY155" s="18"/>
      <c r="AZ155" s="18"/>
      <c r="BA155" s="18"/>
      <c r="BB155" s="18"/>
      <c r="BC155" s="18"/>
      <c r="BD155" s="18"/>
      <c r="BE155" s="18"/>
      <c r="BF155" s="18"/>
      <c r="BG155" s="18"/>
      <c r="BH155" s="18"/>
      <c r="BI155" s="18"/>
    </row>
    <row r="156" spans="1:61" x14ac:dyDescent="0.2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  <c r="AY156" s="18"/>
      <c r="AZ156" s="18"/>
      <c r="BA156" s="18"/>
      <c r="BB156" s="18"/>
      <c r="BC156" s="18"/>
      <c r="BD156" s="18"/>
      <c r="BE156" s="18"/>
      <c r="BF156" s="18"/>
      <c r="BG156" s="18"/>
      <c r="BH156" s="18"/>
      <c r="BI156" s="18"/>
    </row>
    <row r="157" spans="1:61" x14ac:dyDescent="0.2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</row>
    <row r="158" spans="1:61" x14ac:dyDescent="0.2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  <c r="BI158" s="18"/>
    </row>
    <row r="159" spans="1:61" x14ac:dyDescent="0.2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</row>
    <row r="160" spans="1:61" x14ac:dyDescent="0.2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  <c r="BA160" s="18"/>
      <c r="BB160" s="18"/>
      <c r="BC160" s="18"/>
      <c r="BD160" s="18"/>
      <c r="BE160" s="18"/>
      <c r="BF160" s="18"/>
      <c r="BG160" s="18"/>
      <c r="BH160" s="18"/>
      <c r="BI160" s="18"/>
    </row>
    <row r="161" spans="1:61" x14ac:dyDescent="0.2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  <c r="AY161" s="18"/>
      <c r="AZ161" s="18"/>
      <c r="BA161" s="18"/>
      <c r="BB161" s="18"/>
      <c r="BC161" s="18"/>
      <c r="BD161" s="18"/>
      <c r="BE161" s="18"/>
      <c r="BF161" s="18"/>
      <c r="BG161" s="18"/>
      <c r="BH161" s="18"/>
      <c r="BI161" s="18"/>
    </row>
    <row r="162" spans="1:61" x14ac:dyDescent="0.2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  <c r="BA162" s="18"/>
      <c r="BB162" s="18"/>
      <c r="BC162" s="18"/>
      <c r="BD162" s="18"/>
      <c r="BE162" s="18"/>
      <c r="BF162" s="18"/>
      <c r="BG162" s="18"/>
      <c r="BH162" s="18"/>
      <c r="BI162" s="18"/>
    </row>
    <row r="163" spans="1:61" x14ac:dyDescent="0.2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  <c r="AV163" s="18"/>
      <c r="AW163" s="18"/>
      <c r="AX163" s="18"/>
      <c r="AY163" s="18"/>
      <c r="AZ163" s="18"/>
      <c r="BA163" s="18"/>
      <c r="BB163" s="18"/>
      <c r="BC163" s="18"/>
      <c r="BD163" s="18"/>
      <c r="BE163" s="18"/>
      <c r="BF163" s="18"/>
      <c r="BG163" s="18"/>
      <c r="BH163" s="18"/>
      <c r="BI163" s="18"/>
    </row>
    <row r="164" spans="1:61" x14ac:dyDescent="0.2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  <c r="AR164" s="18"/>
      <c r="AS164" s="18"/>
      <c r="AT164" s="18"/>
      <c r="AU164" s="18"/>
      <c r="AV164" s="18"/>
      <c r="AW164" s="18"/>
      <c r="AX164" s="18"/>
      <c r="AY164" s="18"/>
      <c r="AZ164" s="18"/>
      <c r="BA164" s="18"/>
      <c r="BB164" s="18"/>
      <c r="BC164" s="18"/>
      <c r="BD164" s="18"/>
      <c r="BE164" s="18"/>
      <c r="BF164" s="18"/>
      <c r="BG164" s="18"/>
      <c r="BH164" s="18"/>
      <c r="BI164" s="18"/>
    </row>
    <row r="165" spans="1:61" x14ac:dyDescent="0.2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8"/>
      <c r="BI165" s="18"/>
    </row>
    <row r="166" spans="1:61" x14ac:dyDescent="0.2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8"/>
      <c r="BA166" s="18"/>
      <c r="BB166" s="18"/>
      <c r="BC166" s="18"/>
      <c r="BD166" s="18"/>
      <c r="BE166" s="18"/>
      <c r="BF166" s="18"/>
      <c r="BG166" s="18"/>
      <c r="BH166" s="18"/>
      <c r="BI166" s="18"/>
    </row>
    <row r="167" spans="1:61" x14ac:dyDescent="0.2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A167" s="18"/>
      <c r="BB167" s="18"/>
      <c r="BC167" s="18"/>
      <c r="BD167" s="18"/>
      <c r="BE167" s="18"/>
      <c r="BF167" s="18"/>
      <c r="BG167" s="18"/>
      <c r="BH167" s="18"/>
      <c r="BI167" s="18"/>
    </row>
    <row r="168" spans="1:61" x14ac:dyDescent="0.2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  <c r="BG168" s="18"/>
      <c r="BH168" s="18"/>
      <c r="BI168" s="18"/>
    </row>
    <row r="169" spans="1:61" x14ac:dyDescent="0.2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8"/>
    </row>
    <row r="170" spans="1:61" x14ac:dyDescent="0.2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  <c r="BG170" s="18"/>
      <c r="BH170" s="18"/>
      <c r="BI170" s="18"/>
    </row>
    <row r="171" spans="1:61" x14ac:dyDescent="0.2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</row>
    <row r="172" spans="1:61" x14ac:dyDescent="0.2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  <c r="BG172" s="18"/>
      <c r="BH172" s="18"/>
      <c r="BI172" s="18"/>
    </row>
    <row r="173" spans="1:61" x14ac:dyDescent="0.2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  <c r="BB173" s="18"/>
      <c r="BC173" s="18"/>
      <c r="BD173" s="18"/>
      <c r="BE173" s="18"/>
      <c r="BF173" s="18"/>
      <c r="BG173" s="18"/>
      <c r="BH173" s="18"/>
      <c r="BI173" s="18"/>
    </row>
    <row r="174" spans="1:61" x14ac:dyDescent="0.2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</row>
    <row r="175" spans="1:61" x14ac:dyDescent="0.2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  <c r="AY175" s="18"/>
      <c r="AZ175" s="18"/>
      <c r="BA175" s="18"/>
      <c r="BB175" s="18"/>
      <c r="BC175" s="18"/>
      <c r="BD175" s="18"/>
      <c r="BE175" s="18"/>
      <c r="BF175" s="18"/>
      <c r="BG175" s="18"/>
      <c r="BH175" s="18"/>
      <c r="BI175" s="18"/>
    </row>
    <row r="176" spans="1:61" x14ac:dyDescent="0.2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8"/>
      <c r="AY176" s="18"/>
      <c r="AZ176" s="18"/>
      <c r="BA176" s="18"/>
      <c r="BB176" s="18"/>
      <c r="BC176" s="18"/>
      <c r="BD176" s="18"/>
      <c r="BE176" s="18"/>
      <c r="BF176" s="18"/>
      <c r="BG176" s="18"/>
      <c r="BH176" s="18"/>
      <c r="BI176" s="18"/>
    </row>
    <row r="177" spans="1:61" x14ac:dyDescent="0.2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8"/>
      <c r="AY177" s="18"/>
      <c r="AZ177" s="18"/>
      <c r="BA177" s="18"/>
      <c r="BB177" s="18"/>
      <c r="BC177" s="18"/>
      <c r="BD177" s="18"/>
      <c r="BE177" s="18"/>
      <c r="BF177" s="18"/>
      <c r="BG177" s="18"/>
      <c r="BH177" s="18"/>
      <c r="BI177" s="18"/>
    </row>
    <row r="178" spans="1:61" x14ac:dyDescent="0.2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AZ178" s="18"/>
      <c r="BA178" s="18"/>
      <c r="BB178" s="18"/>
      <c r="BC178" s="18"/>
      <c r="BD178" s="18"/>
      <c r="BE178" s="18"/>
      <c r="BF178" s="18"/>
      <c r="BG178" s="18"/>
      <c r="BH178" s="18"/>
      <c r="BI178" s="18"/>
    </row>
    <row r="179" spans="1:61" x14ac:dyDescent="0.2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/>
      <c r="BB179" s="18"/>
      <c r="BC179" s="18"/>
      <c r="BD179" s="18"/>
      <c r="BE179" s="18"/>
      <c r="BF179" s="18"/>
      <c r="BG179" s="18"/>
      <c r="BH179" s="18"/>
      <c r="BI179" s="18"/>
    </row>
    <row r="180" spans="1:61" x14ac:dyDescent="0.2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8"/>
      <c r="AY180" s="18"/>
      <c r="AZ180" s="18"/>
      <c r="BA180" s="18"/>
      <c r="BB180" s="18"/>
      <c r="BC180" s="18"/>
      <c r="BD180" s="18"/>
      <c r="BE180" s="18"/>
      <c r="BF180" s="18"/>
      <c r="BG180" s="18"/>
      <c r="BH180" s="18"/>
      <c r="BI180" s="18"/>
    </row>
    <row r="181" spans="1:61" x14ac:dyDescent="0.2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  <c r="AV181" s="18"/>
      <c r="AW181" s="18"/>
      <c r="AX181" s="18"/>
      <c r="AY181" s="18"/>
      <c r="AZ181" s="18"/>
      <c r="BA181" s="18"/>
      <c r="BB181" s="18"/>
      <c r="BC181" s="18"/>
      <c r="BD181" s="18"/>
      <c r="BE181" s="18"/>
      <c r="BF181" s="18"/>
      <c r="BG181" s="18"/>
      <c r="BH181" s="18"/>
      <c r="BI181" s="18"/>
    </row>
    <row r="182" spans="1:61" x14ac:dyDescent="0.2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18"/>
      <c r="AX182" s="18"/>
      <c r="AY182" s="18"/>
      <c r="AZ182" s="18"/>
      <c r="BA182" s="18"/>
      <c r="BB182" s="18"/>
      <c r="BC182" s="18"/>
      <c r="BD182" s="18"/>
      <c r="BE182" s="18"/>
      <c r="BF182" s="18"/>
      <c r="BG182" s="18"/>
      <c r="BH182" s="18"/>
      <c r="BI182" s="18"/>
    </row>
    <row r="183" spans="1:61" x14ac:dyDescent="0.2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  <c r="BA183" s="18"/>
      <c r="BB183" s="18"/>
      <c r="BC183" s="18"/>
      <c r="BD183" s="18"/>
      <c r="BE183" s="18"/>
      <c r="BF183" s="18"/>
      <c r="BG183" s="18"/>
      <c r="BH183" s="18"/>
      <c r="BI183" s="18"/>
    </row>
    <row r="184" spans="1:61" x14ac:dyDescent="0.2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8"/>
      <c r="AY184" s="18"/>
      <c r="AZ184" s="18"/>
      <c r="BA184" s="18"/>
      <c r="BB184" s="18"/>
      <c r="BC184" s="18"/>
      <c r="BD184" s="18"/>
      <c r="BE184" s="18"/>
      <c r="BF184" s="18"/>
      <c r="BG184" s="18"/>
      <c r="BH184" s="18"/>
      <c r="BI184" s="18"/>
    </row>
    <row r="185" spans="1:61" x14ac:dyDescent="0.2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  <c r="AR185" s="18"/>
      <c r="AS185" s="18"/>
      <c r="AT185" s="18"/>
      <c r="AU185" s="18"/>
      <c r="AV185" s="18"/>
      <c r="AW185" s="18"/>
      <c r="AX185" s="18"/>
      <c r="AY185" s="18"/>
      <c r="AZ185" s="18"/>
      <c r="BA185" s="18"/>
      <c r="BB185" s="18"/>
      <c r="BC185" s="18"/>
      <c r="BD185" s="18"/>
      <c r="BE185" s="18"/>
      <c r="BF185" s="18"/>
      <c r="BG185" s="18"/>
      <c r="BH185" s="18"/>
      <c r="BI185" s="18"/>
    </row>
    <row r="186" spans="1:61" x14ac:dyDescent="0.2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  <c r="BA186" s="18"/>
      <c r="BB186" s="18"/>
      <c r="BC186" s="18"/>
      <c r="BD186" s="18"/>
      <c r="BE186" s="18"/>
      <c r="BF186" s="18"/>
      <c r="BG186" s="18"/>
      <c r="BH186" s="18"/>
      <c r="BI186" s="18"/>
    </row>
    <row r="187" spans="1:61" x14ac:dyDescent="0.2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8"/>
      <c r="AY187" s="18"/>
      <c r="AZ187" s="18"/>
      <c r="BA187" s="18"/>
      <c r="BB187" s="18"/>
      <c r="BC187" s="18"/>
      <c r="BD187" s="18"/>
      <c r="BE187" s="18"/>
      <c r="BF187" s="18"/>
      <c r="BG187" s="18"/>
      <c r="BH187" s="18"/>
      <c r="BI187" s="18"/>
    </row>
    <row r="188" spans="1:61" x14ac:dyDescent="0.2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  <c r="AY188" s="18"/>
      <c r="AZ188" s="18"/>
      <c r="BA188" s="18"/>
      <c r="BB188" s="18"/>
      <c r="BC188" s="18"/>
      <c r="BD188" s="18"/>
      <c r="BE188" s="18"/>
      <c r="BF188" s="18"/>
      <c r="BG188" s="18"/>
      <c r="BH188" s="18"/>
      <c r="BI188" s="18"/>
    </row>
    <row r="189" spans="1:61" x14ac:dyDescent="0.2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  <c r="BF189" s="18"/>
      <c r="BG189" s="18"/>
      <c r="BH189" s="18"/>
      <c r="BI189" s="18"/>
    </row>
    <row r="190" spans="1:61" x14ac:dyDescent="0.2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  <c r="BA190" s="18"/>
      <c r="BB190" s="18"/>
      <c r="BC190" s="18"/>
      <c r="BD190" s="18"/>
      <c r="BE190" s="18"/>
      <c r="BF190" s="18"/>
      <c r="BG190" s="18"/>
      <c r="BH190" s="18"/>
      <c r="BI190" s="18"/>
    </row>
    <row r="191" spans="1:61" x14ac:dyDescent="0.2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8"/>
      <c r="BA191" s="18"/>
      <c r="BB191" s="18"/>
      <c r="BC191" s="18"/>
      <c r="BD191" s="18"/>
      <c r="BE191" s="18"/>
      <c r="BF191" s="18"/>
      <c r="BG191" s="18"/>
      <c r="BH191" s="18"/>
      <c r="BI191" s="18"/>
    </row>
    <row r="192" spans="1:61" x14ac:dyDescent="0.2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  <c r="AV192" s="18"/>
      <c r="AW192" s="18"/>
      <c r="AX192" s="18"/>
      <c r="AY192" s="18"/>
      <c r="AZ192" s="18"/>
      <c r="BA192" s="18"/>
      <c r="BB192" s="18"/>
      <c r="BC192" s="18"/>
      <c r="BD192" s="18"/>
      <c r="BE192" s="18"/>
      <c r="BF192" s="18"/>
      <c r="BG192" s="18"/>
      <c r="BH192" s="18"/>
      <c r="BI192" s="18"/>
    </row>
    <row r="193" spans="1:61" x14ac:dyDescent="0.2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  <c r="AP193" s="18"/>
      <c r="AQ193" s="18"/>
      <c r="AR193" s="18"/>
      <c r="AS193" s="18"/>
      <c r="AT193" s="18"/>
      <c r="AU193" s="18"/>
      <c r="AV193" s="18"/>
      <c r="AW193" s="18"/>
      <c r="AX193" s="18"/>
      <c r="AY193" s="18"/>
      <c r="AZ193" s="18"/>
      <c r="BA193" s="18"/>
      <c r="BB193" s="18"/>
      <c r="BC193" s="18"/>
      <c r="BD193" s="18"/>
      <c r="BE193" s="18"/>
      <c r="BF193" s="18"/>
      <c r="BG193" s="18"/>
      <c r="BH193" s="18"/>
      <c r="BI193" s="18"/>
    </row>
    <row r="194" spans="1:61" x14ac:dyDescent="0.2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18"/>
      <c r="AY194" s="18"/>
      <c r="AZ194" s="18"/>
      <c r="BA194" s="18"/>
      <c r="BB194" s="18"/>
      <c r="BC194" s="18"/>
      <c r="BD194" s="18"/>
      <c r="BE194" s="18"/>
      <c r="BF194" s="18"/>
      <c r="BG194" s="18"/>
      <c r="BH194" s="18"/>
      <c r="BI194" s="18"/>
    </row>
    <row r="195" spans="1:61" x14ac:dyDescent="0.2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18"/>
      <c r="AX195" s="18"/>
      <c r="AY195" s="18"/>
      <c r="AZ195" s="18"/>
      <c r="BA195" s="18"/>
      <c r="BB195" s="18"/>
      <c r="BC195" s="18"/>
      <c r="BD195" s="18"/>
      <c r="BE195" s="18"/>
      <c r="BF195" s="18"/>
      <c r="BG195" s="18"/>
      <c r="BH195" s="18"/>
      <c r="BI195" s="18"/>
    </row>
    <row r="196" spans="1:61" x14ac:dyDescent="0.2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18"/>
      <c r="AX196" s="18"/>
      <c r="AY196" s="18"/>
      <c r="AZ196" s="18"/>
      <c r="BA196" s="18"/>
      <c r="BB196" s="18"/>
      <c r="BC196" s="18"/>
      <c r="BD196" s="18"/>
      <c r="BE196" s="18"/>
      <c r="BF196" s="18"/>
      <c r="BG196" s="18"/>
      <c r="BH196" s="18"/>
      <c r="BI196" s="18"/>
    </row>
    <row r="197" spans="1:61" x14ac:dyDescent="0.2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  <c r="BA197" s="18"/>
      <c r="BB197" s="18"/>
      <c r="BC197" s="18"/>
      <c r="BD197" s="18"/>
      <c r="BE197" s="18"/>
      <c r="BF197" s="18"/>
      <c r="BG197" s="18"/>
      <c r="BH197" s="18"/>
      <c r="BI197" s="18"/>
    </row>
    <row r="198" spans="1:61" x14ac:dyDescent="0.2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</row>
    <row r="199" spans="1:61" x14ac:dyDescent="0.2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  <c r="AV199" s="18"/>
      <c r="AW199" s="18"/>
      <c r="AX199" s="18"/>
      <c r="AY199" s="18"/>
      <c r="AZ199" s="18"/>
      <c r="BA199" s="18"/>
      <c r="BB199" s="18"/>
      <c r="BC199" s="18"/>
      <c r="BD199" s="18"/>
      <c r="BE199" s="18"/>
      <c r="BF199" s="18"/>
      <c r="BG199" s="18"/>
      <c r="BH199" s="18"/>
      <c r="BI199" s="18"/>
    </row>
    <row r="200" spans="1:61" x14ac:dyDescent="0.2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/>
      <c r="AO200" s="18"/>
      <c r="AP200" s="18"/>
      <c r="AQ200" s="18"/>
      <c r="AR200" s="18"/>
      <c r="AS200" s="18"/>
      <c r="AT200" s="18"/>
      <c r="AU200" s="18"/>
      <c r="AV200" s="18"/>
      <c r="AW200" s="18"/>
      <c r="AX200" s="18"/>
      <c r="AY200" s="18"/>
      <c r="AZ200" s="18"/>
      <c r="BA200" s="18"/>
      <c r="BB200" s="18"/>
      <c r="BC200" s="18"/>
      <c r="BD200" s="18"/>
      <c r="BE200" s="18"/>
      <c r="BF200" s="18"/>
      <c r="BG200" s="18"/>
      <c r="BH200" s="18"/>
      <c r="BI200" s="18"/>
    </row>
    <row r="201" spans="1:61" x14ac:dyDescent="0.2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</row>
    <row r="202" spans="1:61" x14ac:dyDescent="0.2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</row>
    <row r="203" spans="1:61" x14ac:dyDescent="0.2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</row>
    <row r="204" spans="1:61" x14ac:dyDescent="0.2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</row>
    <row r="205" spans="1:61" x14ac:dyDescent="0.2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</row>
    <row r="206" spans="1:61" x14ac:dyDescent="0.2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</row>
    <row r="207" spans="1:61" x14ac:dyDescent="0.2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</row>
    <row r="208" spans="1:61" x14ac:dyDescent="0.2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</row>
    <row r="209" spans="1:61" x14ac:dyDescent="0.2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</row>
    <row r="210" spans="1:61" x14ac:dyDescent="0.2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</row>
    <row r="211" spans="1:61" x14ac:dyDescent="0.2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</row>
    <row r="212" spans="1:61" x14ac:dyDescent="0.2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</row>
    <row r="213" spans="1:61" x14ac:dyDescent="0.2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</row>
    <row r="214" spans="1:61" x14ac:dyDescent="0.2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</row>
    <row r="215" spans="1:61" x14ac:dyDescent="0.2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</row>
    <row r="216" spans="1:61" x14ac:dyDescent="0.2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</row>
    <row r="217" spans="1:61" x14ac:dyDescent="0.2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</row>
    <row r="218" spans="1:61" x14ac:dyDescent="0.2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</row>
    <row r="219" spans="1:61" x14ac:dyDescent="0.2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</row>
    <row r="220" spans="1:61" x14ac:dyDescent="0.2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</row>
    <row r="221" spans="1:61" x14ac:dyDescent="0.2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</row>
    <row r="222" spans="1:61" x14ac:dyDescent="0.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</row>
    <row r="223" spans="1:61" x14ac:dyDescent="0.2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</row>
    <row r="224" spans="1:61" x14ac:dyDescent="0.2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</row>
    <row r="225" spans="1:61" x14ac:dyDescent="0.2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</row>
    <row r="226" spans="1:61" x14ac:dyDescent="0.2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</row>
    <row r="227" spans="1:61" x14ac:dyDescent="0.2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</row>
    <row r="228" spans="1:61" x14ac:dyDescent="0.2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</row>
    <row r="229" spans="1:61" x14ac:dyDescent="0.2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</row>
    <row r="230" spans="1:61" x14ac:dyDescent="0.2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</row>
    <row r="231" spans="1:61" x14ac:dyDescent="0.2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</row>
    <row r="232" spans="1:61" x14ac:dyDescent="0.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</row>
    <row r="233" spans="1:61" x14ac:dyDescent="0.2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</row>
    <row r="234" spans="1:61" x14ac:dyDescent="0.2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</row>
    <row r="235" spans="1:61" x14ac:dyDescent="0.2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</row>
    <row r="236" spans="1:61" x14ac:dyDescent="0.2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</row>
    <row r="237" spans="1:61" x14ac:dyDescent="0.2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</row>
    <row r="238" spans="1:61" x14ac:dyDescent="0.2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</row>
    <row r="239" spans="1:61" x14ac:dyDescent="0.2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</row>
    <row r="240" spans="1:61" x14ac:dyDescent="0.2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</row>
    <row r="241" spans="1:61" x14ac:dyDescent="0.2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</row>
    <row r="242" spans="1:61" x14ac:dyDescent="0.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</row>
    <row r="243" spans="1:61" x14ac:dyDescent="0.2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</row>
    <row r="244" spans="1:61" x14ac:dyDescent="0.2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</row>
    <row r="245" spans="1:61" x14ac:dyDescent="0.2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</row>
    <row r="246" spans="1:61" x14ac:dyDescent="0.2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</row>
    <row r="247" spans="1:61" x14ac:dyDescent="0.2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</row>
    <row r="248" spans="1:61" x14ac:dyDescent="0.2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</row>
    <row r="249" spans="1:61" x14ac:dyDescent="0.2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</row>
    <row r="250" spans="1:61" x14ac:dyDescent="0.2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</row>
    <row r="251" spans="1:61" x14ac:dyDescent="0.2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</row>
    <row r="252" spans="1:61" x14ac:dyDescent="0.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</row>
    <row r="253" spans="1:61" x14ac:dyDescent="0.2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</row>
    <row r="254" spans="1:61" x14ac:dyDescent="0.2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</row>
    <row r="255" spans="1:61" x14ac:dyDescent="0.2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</row>
    <row r="256" spans="1:61" x14ac:dyDescent="0.2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</row>
    <row r="257" spans="1:61" x14ac:dyDescent="0.2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</row>
    <row r="258" spans="1:61" x14ac:dyDescent="0.2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</row>
    <row r="259" spans="1:61" x14ac:dyDescent="0.2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</row>
    <row r="260" spans="1:61" x14ac:dyDescent="0.2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</row>
    <row r="261" spans="1:61" x14ac:dyDescent="0.2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</row>
    <row r="262" spans="1:61" x14ac:dyDescent="0.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</row>
    <row r="263" spans="1:61" x14ac:dyDescent="0.2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</row>
    <row r="264" spans="1:61" x14ac:dyDescent="0.2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</row>
    <row r="265" spans="1:61" x14ac:dyDescent="0.2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</row>
    <row r="266" spans="1:61" x14ac:dyDescent="0.2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</row>
    <row r="267" spans="1:61" x14ac:dyDescent="0.2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</row>
    <row r="268" spans="1:61" x14ac:dyDescent="0.2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</row>
    <row r="269" spans="1:61" x14ac:dyDescent="0.2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</row>
    <row r="270" spans="1:61" x14ac:dyDescent="0.2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</row>
    <row r="271" spans="1:61" x14ac:dyDescent="0.2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</row>
    <row r="272" spans="1:61" x14ac:dyDescent="0.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</row>
    <row r="273" spans="1:61" x14ac:dyDescent="0.2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</row>
    <row r="274" spans="1:61" x14ac:dyDescent="0.2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</row>
    <row r="275" spans="1:61" x14ac:dyDescent="0.2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</row>
    <row r="276" spans="1:61" x14ac:dyDescent="0.2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</row>
    <row r="277" spans="1:61" x14ac:dyDescent="0.2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</row>
    <row r="278" spans="1:61" x14ac:dyDescent="0.2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</row>
    <row r="279" spans="1:61" x14ac:dyDescent="0.2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</row>
    <row r="280" spans="1:61" x14ac:dyDescent="0.2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</row>
    <row r="281" spans="1:61" x14ac:dyDescent="0.2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</row>
    <row r="282" spans="1:61" x14ac:dyDescent="0.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</row>
    <row r="283" spans="1:61" x14ac:dyDescent="0.2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</row>
    <row r="284" spans="1:61" x14ac:dyDescent="0.2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</row>
    <row r="285" spans="1:61" x14ac:dyDescent="0.2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</row>
    <row r="286" spans="1:61" x14ac:dyDescent="0.2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</row>
    <row r="287" spans="1:61" x14ac:dyDescent="0.2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</row>
    <row r="288" spans="1:61" x14ac:dyDescent="0.2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</row>
    <row r="289" spans="1:61" x14ac:dyDescent="0.2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</row>
    <row r="290" spans="1:61" x14ac:dyDescent="0.2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</row>
    <row r="291" spans="1:61" x14ac:dyDescent="0.2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</row>
    <row r="292" spans="1:61" x14ac:dyDescent="0.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</row>
    <row r="293" spans="1:61" x14ac:dyDescent="0.2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</row>
    <row r="294" spans="1:61" x14ac:dyDescent="0.2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</row>
    <row r="295" spans="1:61" x14ac:dyDescent="0.2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</row>
    <row r="296" spans="1:61" x14ac:dyDescent="0.2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</row>
    <row r="297" spans="1:61" x14ac:dyDescent="0.2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</row>
    <row r="298" spans="1:61" x14ac:dyDescent="0.2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</row>
    <row r="299" spans="1:61" x14ac:dyDescent="0.2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</row>
    <row r="300" spans="1:61" x14ac:dyDescent="0.2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</row>
    <row r="301" spans="1:61" x14ac:dyDescent="0.2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</row>
    <row r="302" spans="1:61" x14ac:dyDescent="0.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</row>
    <row r="303" spans="1:61" x14ac:dyDescent="0.2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</row>
    <row r="304" spans="1:61" x14ac:dyDescent="0.2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</row>
    <row r="305" spans="1:61" x14ac:dyDescent="0.2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</row>
    <row r="306" spans="1:61" x14ac:dyDescent="0.2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</row>
    <row r="307" spans="1:61" x14ac:dyDescent="0.2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 spans="1:61" x14ac:dyDescent="0.2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</row>
    <row r="309" spans="1:61" x14ac:dyDescent="0.2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</row>
    <row r="310" spans="1:61" x14ac:dyDescent="0.2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</row>
    <row r="311" spans="1:61" x14ac:dyDescent="0.2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</row>
    <row r="312" spans="1:61" x14ac:dyDescent="0.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</row>
    <row r="313" spans="1:61" x14ac:dyDescent="0.2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</row>
    <row r="314" spans="1:61" x14ac:dyDescent="0.2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</row>
    <row r="315" spans="1:61" x14ac:dyDescent="0.2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</row>
    <row r="316" spans="1:61" x14ac:dyDescent="0.2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</row>
    <row r="317" spans="1:61" x14ac:dyDescent="0.2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</row>
    <row r="318" spans="1:61" x14ac:dyDescent="0.2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</row>
    <row r="319" spans="1:61" x14ac:dyDescent="0.2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</row>
    <row r="320" spans="1:61" x14ac:dyDescent="0.2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</row>
    <row r="321" spans="1:61" x14ac:dyDescent="0.2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</row>
    <row r="322" spans="1:61" x14ac:dyDescent="0.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</row>
    <row r="323" spans="1:61" x14ac:dyDescent="0.2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</row>
    <row r="324" spans="1:61" x14ac:dyDescent="0.2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</row>
    <row r="325" spans="1:61" x14ac:dyDescent="0.2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</row>
    <row r="326" spans="1:61" x14ac:dyDescent="0.2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</row>
    <row r="327" spans="1:61" x14ac:dyDescent="0.2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</row>
    <row r="328" spans="1:61" x14ac:dyDescent="0.2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</row>
    <row r="329" spans="1:61" x14ac:dyDescent="0.2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</row>
    <row r="330" spans="1:61" x14ac:dyDescent="0.2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</row>
    <row r="331" spans="1:61" x14ac:dyDescent="0.2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</row>
    <row r="332" spans="1:61" x14ac:dyDescent="0.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</row>
    <row r="333" spans="1:61" x14ac:dyDescent="0.2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</row>
    <row r="334" spans="1:61" x14ac:dyDescent="0.2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</row>
    <row r="335" spans="1:61" x14ac:dyDescent="0.2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</row>
    <row r="336" spans="1:61" x14ac:dyDescent="0.2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</row>
    <row r="337" spans="1:61" x14ac:dyDescent="0.2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</row>
    <row r="338" spans="1:61" x14ac:dyDescent="0.2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</row>
    <row r="339" spans="1:61" x14ac:dyDescent="0.2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</row>
    <row r="340" spans="1:61" x14ac:dyDescent="0.2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</row>
    <row r="341" spans="1:61" x14ac:dyDescent="0.2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</row>
    <row r="342" spans="1:61" x14ac:dyDescent="0.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</row>
    <row r="343" spans="1:61" x14ac:dyDescent="0.2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</row>
    <row r="344" spans="1:61" x14ac:dyDescent="0.2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</row>
    <row r="345" spans="1:61" x14ac:dyDescent="0.2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</row>
    <row r="346" spans="1:61" x14ac:dyDescent="0.2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</row>
    <row r="347" spans="1:61" x14ac:dyDescent="0.2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</row>
    <row r="348" spans="1:61" x14ac:dyDescent="0.2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</row>
    <row r="349" spans="1:61" x14ac:dyDescent="0.2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</row>
    <row r="350" spans="1:61" x14ac:dyDescent="0.2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</row>
    <row r="351" spans="1:61" x14ac:dyDescent="0.2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</row>
    <row r="352" spans="1:61" x14ac:dyDescent="0.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</row>
    <row r="353" spans="1:61" x14ac:dyDescent="0.2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</row>
    <row r="354" spans="1:61" x14ac:dyDescent="0.2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</row>
    <row r="355" spans="1:61" x14ac:dyDescent="0.2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</row>
    <row r="356" spans="1:61" x14ac:dyDescent="0.2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</row>
    <row r="357" spans="1:61" x14ac:dyDescent="0.2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</row>
    <row r="358" spans="1:61" x14ac:dyDescent="0.2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</row>
    <row r="359" spans="1:61" x14ac:dyDescent="0.2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</row>
    <row r="360" spans="1:61" x14ac:dyDescent="0.2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</row>
    <row r="361" spans="1:61" x14ac:dyDescent="0.2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</row>
    <row r="362" spans="1:61" x14ac:dyDescent="0.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</row>
    <row r="363" spans="1:61" x14ac:dyDescent="0.2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</row>
    <row r="364" spans="1:61" x14ac:dyDescent="0.2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</row>
    <row r="365" spans="1:61" x14ac:dyDescent="0.2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</row>
    <row r="366" spans="1:61" x14ac:dyDescent="0.2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</row>
    <row r="367" spans="1:61" x14ac:dyDescent="0.2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</row>
    <row r="368" spans="1:61" x14ac:dyDescent="0.2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</row>
    <row r="369" spans="1:61" x14ac:dyDescent="0.2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</row>
    <row r="370" spans="1:61" x14ac:dyDescent="0.2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</row>
    <row r="371" spans="1:61" x14ac:dyDescent="0.2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</row>
    <row r="372" spans="1:61" x14ac:dyDescent="0.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</row>
    <row r="373" spans="1:61" x14ac:dyDescent="0.2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</row>
    <row r="374" spans="1:61" x14ac:dyDescent="0.2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</row>
    <row r="375" spans="1:61" x14ac:dyDescent="0.2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</row>
    <row r="376" spans="1:61" x14ac:dyDescent="0.2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</row>
    <row r="377" spans="1:61" x14ac:dyDescent="0.2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</row>
    <row r="378" spans="1:61" x14ac:dyDescent="0.2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</row>
    <row r="379" spans="1:61" x14ac:dyDescent="0.2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</row>
    <row r="380" spans="1:61" x14ac:dyDescent="0.2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</row>
    <row r="381" spans="1:61" x14ac:dyDescent="0.2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</row>
    <row r="382" spans="1:61" x14ac:dyDescent="0.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</row>
    <row r="383" spans="1:61" x14ac:dyDescent="0.2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 spans="1:61" x14ac:dyDescent="0.2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</row>
    <row r="385" spans="1:61" x14ac:dyDescent="0.2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</row>
    <row r="386" spans="1:61" x14ac:dyDescent="0.2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</row>
    <row r="387" spans="1:61" x14ac:dyDescent="0.2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</row>
    <row r="388" spans="1:61" x14ac:dyDescent="0.2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</row>
    <row r="389" spans="1:61" x14ac:dyDescent="0.2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</row>
    <row r="390" spans="1:61" x14ac:dyDescent="0.2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</row>
    <row r="391" spans="1:61" x14ac:dyDescent="0.2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</row>
    <row r="392" spans="1:61" x14ac:dyDescent="0.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</row>
    <row r="393" spans="1:61" x14ac:dyDescent="0.2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</row>
    <row r="394" spans="1:61" x14ac:dyDescent="0.2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</row>
    <row r="395" spans="1:61" x14ac:dyDescent="0.2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</row>
    <row r="396" spans="1:61" x14ac:dyDescent="0.2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</row>
    <row r="397" spans="1:61" x14ac:dyDescent="0.2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</row>
    <row r="398" spans="1:61" x14ac:dyDescent="0.2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</row>
    <row r="399" spans="1:61" x14ac:dyDescent="0.2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</row>
    <row r="400" spans="1:61" x14ac:dyDescent="0.2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</row>
    <row r="401" spans="1:61" x14ac:dyDescent="0.2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</row>
    <row r="402" spans="1:61" x14ac:dyDescent="0.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</row>
    <row r="403" spans="1:61" x14ac:dyDescent="0.2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</row>
    <row r="404" spans="1:61" x14ac:dyDescent="0.2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</row>
    <row r="405" spans="1:61" x14ac:dyDescent="0.2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</row>
    <row r="406" spans="1:61" x14ac:dyDescent="0.2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</row>
    <row r="407" spans="1:61" x14ac:dyDescent="0.2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</row>
    <row r="408" spans="1:61" x14ac:dyDescent="0.2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</row>
    <row r="409" spans="1:61" x14ac:dyDescent="0.2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</row>
    <row r="410" spans="1:61" x14ac:dyDescent="0.2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</row>
    <row r="411" spans="1:61" x14ac:dyDescent="0.2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</row>
    <row r="412" spans="1:61" x14ac:dyDescent="0.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</row>
    <row r="413" spans="1:61" x14ac:dyDescent="0.2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</row>
    <row r="414" spans="1:61" x14ac:dyDescent="0.2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</row>
    <row r="415" spans="1:61" x14ac:dyDescent="0.2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</row>
    <row r="416" spans="1:61" x14ac:dyDescent="0.2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</row>
    <row r="417" spans="1:61" x14ac:dyDescent="0.2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</row>
    <row r="418" spans="1:61" x14ac:dyDescent="0.2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</row>
    <row r="419" spans="1:61" x14ac:dyDescent="0.2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</row>
    <row r="420" spans="1:61" x14ac:dyDescent="0.2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</row>
    <row r="421" spans="1:61" x14ac:dyDescent="0.2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</row>
    <row r="422" spans="1:61" x14ac:dyDescent="0.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</row>
    <row r="423" spans="1:61" x14ac:dyDescent="0.2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</row>
    <row r="424" spans="1:61" x14ac:dyDescent="0.2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</row>
    <row r="425" spans="1:61" x14ac:dyDescent="0.2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</row>
    <row r="426" spans="1:61" x14ac:dyDescent="0.2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</row>
    <row r="427" spans="1:61" x14ac:dyDescent="0.2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</row>
    <row r="428" spans="1:61" x14ac:dyDescent="0.2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</row>
    <row r="429" spans="1:61" x14ac:dyDescent="0.2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</row>
    <row r="430" spans="1:61" x14ac:dyDescent="0.2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</row>
    <row r="431" spans="1:61" x14ac:dyDescent="0.2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</row>
    <row r="432" spans="1:61" x14ac:dyDescent="0.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</row>
    <row r="433" spans="1:61" x14ac:dyDescent="0.2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</row>
    <row r="434" spans="1:61" x14ac:dyDescent="0.2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</row>
    <row r="435" spans="1:61" x14ac:dyDescent="0.2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</row>
    <row r="436" spans="1:61" x14ac:dyDescent="0.2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</row>
    <row r="437" spans="1:61" x14ac:dyDescent="0.2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</row>
    <row r="438" spans="1:61" x14ac:dyDescent="0.2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</row>
    <row r="439" spans="1:61" x14ac:dyDescent="0.2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</row>
    <row r="440" spans="1:61" x14ac:dyDescent="0.2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</row>
    <row r="441" spans="1:61" x14ac:dyDescent="0.2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</row>
    <row r="442" spans="1:61" x14ac:dyDescent="0.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</row>
    <row r="443" spans="1:61" x14ac:dyDescent="0.2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</row>
    <row r="444" spans="1:61" x14ac:dyDescent="0.2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</row>
    <row r="445" spans="1:61" x14ac:dyDescent="0.2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</row>
    <row r="446" spans="1:61" x14ac:dyDescent="0.2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</row>
    <row r="447" spans="1:61" x14ac:dyDescent="0.2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</row>
    <row r="448" spans="1:61" x14ac:dyDescent="0.2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</row>
    <row r="449" spans="1:61" x14ac:dyDescent="0.2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</row>
    <row r="450" spans="1:61" x14ac:dyDescent="0.2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</row>
    <row r="451" spans="1:61" x14ac:dyDescent="0.2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</row>
    <row r="452" spans="1:61" x14ac:dyDescent="0.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</row>
    <row r="453" spans="1:61" x14ac:dyDescent="0.2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</row>
    <row r="454" spans="1:61" x14ac:dyDescent="0.2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</row>
    <row r="455" spans="1:61" x14ac:dyDescent="0.2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</row>
    <row r="456" spans="1:61" x14ac:dyDescent="0.2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</row>
    <row r="457" spans="1:61" x14ac:dyDescent="0.2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</row>
    <row r="458" spans="1:61" x14ac:dyDescent="0.2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</row>
    <row r="459" spans="1:61" x14ac:dyDescent="0.2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</row>
    <row r="460" spans="1:61" x14ac:dyDescent="0.2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</row>
    <row r="461" spans="1:61" x14ac:dyDescent="0.2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</row>
    <row r="462" spans="1:61" x14ac:dyDescent="0.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</row>
    <row r="463" spans="1:61" x14ac:dyDescent="0.2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</row>
    <row r="464" spans="1:61" x14ac:dyDescent="0.2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</row>
    <row r="465" spans="1:61" x14ac:dyDescent="0.2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</row>
    <row r="466" spans="1:61" x14ac:dyDescent="0.2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</row>
    <row r="467" spans="1:61" x14ac:dyDescent="0.2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</row>
    <row r="468" spans="1:61" x14ac:dyDescent="0.2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</row>
    <row r="469" spans="1:61" x14ac:dyDescent="0.2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</row>
    <row r="470" spans="1:61" x14ac:dyDescent="0.2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</row>
    <row r="471" spans="1:61" x14ac:dyDescent="0.2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</row>
    <row r="472" spans="1:61" x14ac:dyDescent="0.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</row>
    <row r="473" spans="1:61" x14ac:dyDescent="0.2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</row>
    <row r="474" spans="1:61" x14ac:dyDescent="0.2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</row>
    <row r="475" spans="1:61" x14ac:dyDescent="0.2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</row>
    <row r="476" spans="1:61" x14ac:dyDescent="0.2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</row>
    <row r="477" spans="1:61" x14ac:dyDescent="0.2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</row>
    <row r="478" spans="1:61" x14ac:dyDescent="0.2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</row>
    <row r="479" spans="1:61" x14ac:dyDescent="0.2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</row>
    <row r="480" spans="1:61" x14ac:dyDescent="0.2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</row>
    <row r="481" spans="1:61" x14ac:dyDescent="0.2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</row>
    <row r="482" spans="1:61" x14ac:dyDescent="0.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</row>
    <row r="483" spans="1:61" x14ac:dyDescent="0.2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</row>
    <row r="484" spans="1:61" x14ac:dyDescent="0.2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</row>
    <row r="485" spans="1:61" x14ac:dyDescent="0.2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</row>
    <row r="486" spans="1:61" x14ac:dyDescent="0.2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</row>
    <row r="487" spans="1:61" x14ac:dyDescent="0.2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</row>
    <row r="488" spans="1:61" x14ac:dyDescent="0.2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</row>
    <row r="489" spans="1:61" x14ac:dyDescent="0.2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</row>
    <row r="490" spans="1:61" x14ac:dyDescent="0.2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</row>
    <row r="491" spans="1:61" x14ac:dyDescent="0.2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</row>
    <row r="492" spans="1:61" x14ac:dyDescent="0.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</row>
    <row r="493" spans="1:61" x14ac:dyDescent="0.2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</row>
    <row r="494" spans="1:61" x14ac:dyDescent="0.2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</row>
    <row r="495" spans="1:61" x14ac:dyDescent="0.2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</row>
    <row r="496" spans="1:61" x14ac:dyDescent="0.2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</row>
    <row r="497" spans="1:61" x14ac:dyDescent="0.2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</row>
    <row r="498" spans="1:61" x14ac:dyDescent="0.2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</row>
    <row r="499" spans="1:61" x14ac:dyDescent="0.2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</row>
    <row r="500" spans="1:61" x14ac:dyDescent="0.2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</row>
    <row r="501" spans="1:61" x14ac:dyDescent="0.2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</row>
    <row r="502" spans="1:61" x14ac:dyDescent="0.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</row>
    <row r="503" spans="1:61" x14ac:dyDescent="0.2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</row>
    <row r="504" spans="1:61" x14ac:dyDescent="0.2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</row>
    <row r="505" spans="1:61" x14ac:dyDescent="0.2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</row>
    <row r="506" spans="1:61" x14ac:dyDescent="0.2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</row>
    <row r="507" spans="1:61" x14ac:dyDescent="0.2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</row>
    <row r="508" spans="1:61" x14ac:dyDescent="0.2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</row>
    <row r="509" spans="1:61" x14ac:dyDescent="0.2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</row>
    <row r="510" spans="1:61" x14ac:dyDescent="0.2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</row>
    <row r="511" spans="1:61" x14ac:dyDescent="0.2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</row>
    <row r="512" spans="1:61" x14ac:dyDescent="0.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</row>
    <row r="513" spans="1:61" x14ac:dyDescent="0.2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</row>
    <row r="514" spans="1:61" x14ac:dyDescent="0.2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</row>
    <row r="515" spans="1:61" x14ac:dyDescent="0.2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</row>
    <row r="516" spans="1:61" x14ac:dyDescent="0.2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</row>
    <row r="517" spans="1:61" x14ac:dyDescent="0.2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</row>
    <row r="518" spans="1:61" x14ac:dyDescent="0.2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</row>
    <row r="519" spans="1:61" x14ac:dyDescent="0.2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</row>
    <row r="520" spans="1:61" x14ac:dyDescent="0.2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</row>
    <row r="521" spans="1:61" x14ac:dyDescent="0.2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</row>
    <row r="522" spans="1:61" x14ac:dyDescent="0.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</row>
    <row r="523" spans="1:61" x14ac:dyDescent="0.2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</row>
    <row r="524" spans="1:61" x14ac:dyDescent="0.2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</row>
    <row r="525" spans="1:61" x14ac:dyDescent="0.2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</row>
    <row r="526" spans="1:61" x14ac:dyDescent="0.2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</row>
    <row r="527" spans="1:61" x14ac:dyDescent="0.2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</row>
    <row r="528" spans="1:61" x14ac:dyDescent="0.2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</row>
    <row r="529" spans="1:61" x14ac:dyDescent="0.2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</row>
    <row r="530" spans="1:61" x14ac:dyDescent="0.2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</row>
    <row r="531" spans="1:61" x14ac:dyDescent="0.2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</row>
    <row r="532" spans="1:61" x14ac:dyDescent="0.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</row>
    <row r="533" spans="1:61" x14ac:dyDescent="0.2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</row>
    <row r="534" spans="1:61" x14ac:dyDescent="0.2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</row>
    <row r="535" spans="1:61" x14ac:dyDescent="0.2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</row>
    <row r="536" spans="1:61" x14ac:dyDescent="0.2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</row>
    <row r="537" spans="1:61" x14ac:dyDescent="0.2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</row>
    <row r="538" spans="1:61" x14ac:dyDescent="0.2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</row>
    <row r="539" spans="1:61" x14ac:dyDescent="0.2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</row>
    <row r="540" spans="1:61" x14ac:dyDescent="0.2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</row>
    <row r="541" spans="1:61" x14ac:dyDescent="0.2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</row>
    <row r="542" spans="1:61" x14ac:dyDescent="0.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</row>
    <row r="543" spans="1:61" x14ac:dyDescent="0.2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</row>
    <row r="544" spans="1:61" x14ac:dyDescent="0.2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</row>
    <row r="545" spans="1:61" x14ac:dyDescent="0.2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</row>
    <row r="546" spans="1:61" x14ac:dyDescent="0.2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</row>
    <row r="547" spans="1:61" x14ac:dyDescent="0.2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</row>
    <row r="548" spans="1:61" x14ac:dyDescent="0.2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</row>
    <row r="549" spans="1:61" x14ac:dyDescent="0.2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</row>
    <row r="550" spans="1:61" x14ac:dyDescent="0.2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</row>
    <row r="551" spans="1:61" x14ac:dyDescent="0.2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</row>
    <row r="552" spans="1:61" x14ac:dyDescent="0.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</row>
    <row r="553" spans="1:61" x14ac:dyDescent="0.2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</row>
    <row r="554" spans="1:61" x14ac:dyDescent="0.2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</row>
    <row r="555" spans="1:61" x14ac:dyDescent="0.2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</row>
    <row r="556" spans="1:61" x14ac:dyDescent="0.2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</row>
    <row r="557" spans="1:61" x14ac:dyDescent="0.2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</row>
    <row r="558" spans="1:61" x14ac:dyDescent="0.2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</row>
    <row r="559" spans="1:61" x14ac:dyDescent="0.2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</row>
    <row r="560" spans="1:61" x14ac:dyDescent="0.2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</row>
    <row r="561" spans="1:61" x14ac:dyDescent="0.2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</row>
    <row r="562" spans="1:61" x14ac:dyDescent="0.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</row>
    <row r="563" spans="1:61" x14ac:dyDescent="0.2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</row>
    <row r="564" spans="1:61" x14ac:dyDescent="0.2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</row>
    <row r="565" spans="1:61" x14ac:dyDescent="0.2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</row>
    <row r="566" spans="1:61" x14ac:dyDescent="0.2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</row>
    <row r="567" spans="1:61" x14ac:dyDescent="0.2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</row>
    <row r="568" spans="1:61" x14ac:dyDescent="0.2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</row>
    <row r="569" spans="1:61" x14ac:dyDescent="0.2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</row>
    <row r="570" spans="1:61" x14ac:dyDescent="0.2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</row>
    <row r="571" spans="1:61" x14ac:dyDescent="0.2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</row>
    <row r="572" spans="1:61" x14ac:dyDescent="0.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</row>
    <row r="573" spans="1:61" x14ac:dyDescent="0.2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</row>
    <row r="574" spans="1:61" x14ac:dyDescent="0.2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</row>
    <row r="575" spans="1:61" x14ac:dyDescent="0.2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</row>
    <row r="576" spans="1:61" x14ac:dyDescent="0.2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</row>
    <row r="577" spans="1:61" x14ac:dyDescent="0.2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</row>
    <row r="578" spans="1:61" x14ac:dyDescent="0.2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</row>
    <row r="579" spans="1:61" x14ac:dyDescent="0.2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</row>
    <row r="580" spans="1:61" x14ac:dyDescent="0.2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</row>
    <row r="581" spans="1:61" x14ac:dyDescent="0.2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</row>
    <row r="582" spans="1:61" x14ac:dyDescent="0.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</row>
    <row r="583" spans="1:61" x14ac:dyDescent="0.2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</row>
    <row r="584" spans="1:61" x14ac:dyDescent="0.2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</row>
    <row r="585" spans="1:61" x14ac:dyDescent="0.2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</row>
    <row r="586" spans="1:61" x14ac:dyDescent="0.2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</row>
    <row r="587" spans="1:61" x14ac:dyDescent="0.2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</row>
    <row r="588" spans="1:61" x14ac:dyDescent="0.2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</row>
    <row r="589" spans="1:61" x14ac:dyDescent="0.2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</row>
    <row r="590" spans="1:61" x14ac:dyDescent="0.2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</row>
    <row r="591" spans="1:61" x14ac:dyDescent="0.2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</row>
    <row r="592" spans="1:61" x14ac:dyDescent="0.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</row>
    <row r="593" spans="1:61" x14ac:dyDescent="0.2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</row>
    <row r="594" spans="1:61" x14ac:dyDescent="0.2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</row>
    <row r="595" spans="1:61" x14ac:dyDescent="0.2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</row>
    <row r="596" spans="1:61" x14ac:dyDescent="0.2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</row>
    <row r="597" spans="1:61" x14ac:dyDescent="0.2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</row>
    <row r="598" spans="1:61" x14ac:dyDescent="0.2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</row>
    <row r="599" spans="1:61" x14ac:dyDescent="0.2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</row>
    <row r="600" spans="1:61" x14ac:dyDescent="0.2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</row>
    <row r="601" spans="1:61" x14ac:dyDescent="0.2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</row>
    <row r="602" spans="1:61" x14ac:dyDescent="0.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</row>
    <row r="603" spans="1:61" x14ac:dyDescent="0.2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</row>
    <row r="604" spans="1:61" x14ac:dyDescent="0.2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</row>
    <row r="605" spans="1:61" x14ac:dyDescent="0.2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</row>
    <row r="606" spans="1:61" x14ac:dyDescent="0.2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</row>
    <row r="607" spans="1:61" x14ac:dyDescent="0.2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</row>
    <row r="608" spans="1:61" x14ac:dyDescent="0.2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</row>
    <row r="609" spans="1:61" x14ac:dyDescent="0.2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</row>
    <row r="610" spans="1:61" x14ac:dyDescent="0.2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</row>
    <row r="611" spans="1:61" x14ac:dyDescent="0.2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</row>
    <row r="612" spans="1:61" x14ac:dyDescent="0.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</row>
    <row r="613" spans="1:61" x14ac:dyDescent="0.2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</row>
    <row r="614" spans="1:61" x14ac:dyDescent="0.2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</row>
    <row r="615" spans="1:61" x14ac:dyDescent="0.2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</row>
    <row r="616" spans="1:61" x14ac:dyDescent="0.2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</row>
    <row r="617" spans="1:61" x14ac:dyDescent="0.2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</row>
    <row r="618" spans="1:61" x14ac:dyDescent="0.2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</row>
    <row r="619" spans="1:61" x14ac:dyDescent="0.2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</row>
    <row r="620" spans="1:61" x14ac:dyDescent="0.2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</row>
    <row r="621" spans="1:61" x14ac:dyDescent="0.2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</row>
    <row r="622" spans="1:61" x14ac:dyDescent="0.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</row>
    <row r="623" spans="1:61" x14ac:dyDescent="0.2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</row>
    <row r="624" spans="1:61" x14ac:dyDescent="0.2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</row>
    <row r="625" spans="1:61" x14ac:dyDescent="0.2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</row>
    <row r="626" spans="1:61" x14ac:dyDescent="0.2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</row>
    <row r="627" spans="1:61" x14ac:dyDescent="0.2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</row>
    <row r="628" spans="1:61" x14ac:dyDescent="0.2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</row>
    <row r="629" spans="1:61" x14ac:dyDescent="0.2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</row>
    <row r="630" spans="1:61" x14ac:dyDescent="0.2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</row>
    <row r="631" spans="1:61" x14ac:dyDescent="0.2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</row>
    <row r="632" spans="1:61" x14ac:dyDescent="0.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</row>
    <row r="633" spans="1:61" x14ac:dyDescent="0.2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</row>
    <row r="634" spans="1:61" x14ac:dyDescent="0.2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</row>
    <row r="635" spans="1:61" x14ac:dyDescent="0.2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</row>
    <row r="636" spans="1:61" x14ac:dyDescent="0.2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</row>
    <row r="637" spans="1:61" x14ac:dyDescent="0.2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</row>
    <row r="638" spans="1:61" x14ac:dyDescent="0.2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</row>
    <row r="639" spans="1:61" x14ac:dyDescent="0.2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</row>
    <row r="640" spans="1:61" x14ac:dyDescent="0.2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</row>
    <row r="641" spans="1:61" x14ac:dyDescent="0.2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</row>
    <row r="642" spans="1:61" x14ac:dyDescent="0.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</row>
    <row r="643" spans="1:61" x14ac:dyDescent="0.2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</row>
    <row r="644" spans="1:61" x14ac:dyDescent="0.2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</row>
    <row r="645" spans="1:61" x14ac:dyDescent="0.2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</row>
    <row r="646" spans="1:61" x14ac:dyDescent="0.2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</row>
    <row r="647" spans="1:61" x14ac:dyDescent="0.2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</row>
    <row r="648" spans="1:61" x14ac:dyDescent="0.2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</row>
    <row r="649" spans="1:61" x14ac:dyDescent="0.2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</row>
    <row r="650" spans="1:61" x14ac:dyDescent="0.2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</row>
    <row r="651" spans="1:61" x14ac:dyDescent="0.2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</row>
    <row r="652" spans="1:61" x14ac:dyDescent="0.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</row>
    <row r="653" spans="1:61" x14ac:dyDescent="0.2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</row>
    <row r="654" spans="1:61" x14ac:dyDescent="0.2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</row>
    <row r="655" spans="1:61" x14ac:dyDescent="0.2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</row>
    <row r="656" spans="1:61" x14ac:dyDescent="0.2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</row>
    <row r="657" spans="1:61" x14ac:dyDescent="0.2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</row>
    <row r="658" spans="1:61" x14ac:dyDescent="0.2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</row>
    <row r="659" spans="1:61" x14ac:dyDescent="0.2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</row>
    <row r="660" spans="1:61" x14ac:dyDescent="0.2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</row>
    <row r="661" spans="1:61" x14ac:dyDescent="0.2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</row>
    <row r="662" spans="1:61" x14ac:dyDescent="0.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</row>
    <row r="663" spans="1:61" x14ac:dyDescent="0.2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</row>
    <row r="664" spans="1:61" x14ac:dyDescent="0.2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</row>
    <row r="665" spans="1:61" x14ac:dyDescent="0.2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</row>
    <row r="666" spans="1:61" x14ac:dyDescent="0.2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</row>
    <row r="667" spans="1:61" x14ac:dyDescent="0.2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</row>
    <row r="668" spans="1:61" x14ac:dyDescent="0.2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</row>
    <row r="669" spans="1:61" x14ac:dyDescent="0.2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</row>
    <row r="670" spans="1:61" x14ac:dyDescent="0.2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</row>
    <row r="671" spans="1:61" x14ac:dyDescent="0.2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</row>
    <row r="672" spans="1:61" x14ac:dyDescent="0.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</row>
    <row r="673" spans="1:61" x14ac:dyDescent="0.2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</row>
    <row r="674" spans="1:61" x14ac:dyDescent="0.2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</row>
    <row r="675" spans="1:61" x14ac:dyDescent="0.2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</row>
    <row r="676" spans="1:61" x14ac:dyDescent="0.2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</row>
    <row r="677" spans="1:61" x14ac:dyDescent="0.2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</row>
    <row r="678" spans="1:61" x14ac:dyDescent="0.2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</row>
    <row r="679" spans="1:61" x14ac:dyDescent="0.2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</row>
    <row r="680" spans="1:61" x14ac:dyDescent="0.2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</row>
    <row r="681" spans="1:61" x14ac:dyDescent="0.2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</row>
    <row r="682" spans="1:61" x14ac:dyDescent="0.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</row>
    <row r="683" spans="1:61" x14ac:dyDescent="0.2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</row>
    <row r="684" spans="1:61" x14ac:dyDescent="0.2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</row>
    <row r="685" spans="1:61" x14ac:dyDescent="0.2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</row>
    <row r="686" spans="1:61" x14ac:dyDescent="0.2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</row>
    <row r="687" spans="1:61" x14ac:dyDescent="0.2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</row>
  </sheetData>
  <mergeCells count="47">
    <mergeCell ref="A51:J51"/>
    <mergeCell ref="B52:C52"/>
    <mergeCell ref="D52:J52"/>
    <mergeCell ref="B53:C53"/>
    <mergeCell ref="D53:F53"/>
    <mergeCell ref="A50:J50"/>
    <mergeCell ref="A46:B46"/>
    <mergeCell ref="C46:D46"/>
    <mergeCell ref="F46:H46"/>
    <mergeCell ref="I46:J46"/>
    <mergeCell ref="A47:B47"/>
    <mergeCell ref="C47:D47"/>
    <mergeCell ref="F47:H47"/>
    <mergeCell ref="I47:J47"/>
    <mergeCell ref="A48:B48"/>
    <mergeCell ref="D48:E48"/>
    <mergeCell ref="G48:H48"/>
    <mergeCell ref="I48:J48"/>
    <mergeCell ref="C49:J49"/>
    <mergeCell ref="D38:J38"/>
    <mergeCell ref="D39:J39"/>
    <mergeCell ref="D40:J40"/>
    <mergeCell ref="D41:J41"/>
    <mergeCell ref="I42:J42"/>
    <mergeCell ref="A45:B45"/>
    <mergeCell ref="C45:D45"/>
    <mergeCell ref="E45:E47"/>
    <mergeCell ref="F45:H45"/>
    <mergeCell ref="I45:J45"/>
    <mergeCell ref="D37:J37"/>
    <mergeCell ref="A23:B23"/>
    <mergeCell ref="D27:J27"/>
    <mergeCell ref="D28:J28"/>
    <mergeCell ref="D29:J29"/>
    <mergeCell ref="D30:J30"/>
    <mergeCell ref="D31:J31"/>
    <mergeCell ref="D32:J32"/>
    <mergeCell ref="D33:J33"/>
    <mergeCell ref="D34:J34"/>
    <mergeCell ref="D35:J35"/>
    <mergeCell ref="D36:J36"/>
    <mergeCell ref="B19:H19"/>
    <mergeCell ref="B4:C4"/>
    <mergeCell ref="I4:J4"/>
    <mergeCell ref="B5:C5"/>
    <mergeCell ref="E5:F5"/>
    <mergeCell ref="H5:J5"/>
  </mergeCells>
  <printOptions horizontalCentered="1" verticalCentered="1"/>
  <pageMargins left="0.5" right="0.5" top="0.5" bottom="0.5" header="0.5" footer="0.5"/>
  <pageSetup scale="89" orientation="portrait" horizontalDpi="4294967293" verticalDpi="4294967293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687"/>
  <sheetViews>
    <sheetView zoomScale="120" zoomScaleNormal="120" workbookViewId="0">
      <selection activeCell="M25" sqref="M25"/>
    </sheetView>
  </sheetViews>
  <sheetFormatPr defaultRowHeight="12.75" x14ac:dyDescent="0.2"/>
  <cols>
    <col min="1" max="2" width="10.28515625" customWidth="1"/>
    <col min="3" max="10" width="9.5703125" customWidth="1"/>
  </cols>
  <sheetData>
    <row r="1" spans="1:61" ht="18.75" customHeight="1" thickTop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</row>
    <row r="2" spans="1:61" ht="12" customHeight="1" x14ac:dyDescent="0.2">
      <c r="A2" s="4" t="s">
        <v>1</v>
      </c>
      <c r="B2" s="5"/>
      <c r="C2" s="6"/>
      <c r="D2" s="6"/>
      <c r="E2" s="6"/>
      <c r="F2" s="6"/>
      <c r="G2" s="6"/>
      <c r="H2" s="5"/>
      <c r="I2" s="6"/>
      <c r="J2" s="7"/>
    </row>
    <row r="3" spans="1:61" ht="12.75" customHeight="1" thickBot="1" x14ac:dyDescent="0.25">
      <c r="A3" s="8"/>
      <c r="B3" s="9"/>
      <c r="C3" s="10" t="s">
        <v>2</v>
      </c>
      <c r="D3" s="11"/>
      <c r="E3" s="11"/>
      <c r="F3" s="11"/>
      <c r="G3" s="11"/>
      <c r="H3" s="12"/>
      <c r="I3" s="13" t="s">
        <v>3</v>
      </c>
      <c r="J3" s="14">
        <v>44277</v>
      </c>
    </row>
    <row r="4" spans="1:61" ht="15.95" customHeight="1" thickTop="1" x14ac:dyDescent="0.2">
      <c r="A4" s="15" t="s">
        <v>4</v>
      </c>
      <c r="B4" s="145" t="s">
        <v>122</v>
      </c>
      <c r="C4" s="146"/>
      <c r="D4" s="16" t="s">
        <v>5</v>
      </c>
      <c r="E4" s="128" t="s">
        <v>124</v>
      </c>
      <c r="F4" s="16" t="s">
        <v>6</v>
      </c>
      <c r="G4" s="128" t="s">
        <v>7</v>
      </c>
      <c r="H4" s="16" t="s">
        <v>8</v>
      </c>
      <c r="I4" s="145" t="s">
        <v>123</v>
      </c>
      <c r="J4" s="147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</row>
    <row r="5" spans="1:61" ht="15.95" customHeight="1" x14ac:dyDescent="0.2">
      <c r="A5" s="19" t="s">
        <v>9</v>
      </c>
      <c r="B5" s="148" t="s">
        <v>126</v>
      </c>
      <c r="C5" s="149"/>
      <c r="D5" s="20" t="s">
        <v>10</v>
      </c>
      <c r="E5" s="150" t="s">
        <v>181</v>
      </c>
      <c r="F5" s="150"/>
      <c r="G5" s="20" t="s">
        <v>11</v>
      </c>
      <c r="H5" s="151" t="s">
        <v>153</v>
      </c>
      <c r="I5" s="152"/>
      <c r="J5" s="153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</row>
    <row r="6" spans="1:61" ht="15.95" customHeight="1" thickBot="1" x14ac:dyDescent="0.25">
      <c r="A6" s="21" t="s">
        <v>12</v>
      </c>
      <c r="B6" s="122">
        <v>3648</v>
      </c>
      <c r="C6" s="23" t="s">
        <v>13</v>
      </c>
      <c r="D6" s="119">
        <v>7</v>
      </c>
      <c r="E6" s="23" t="s">
        <v>14</v>
      </c>
      <c r="F6" s="122">
        <v>813</v>
      </c>
      <c r="G6" s="23" t="s">
        <v>15</v>
      </c>
      <c r="H6" s="119">
        <v>22</v>
      </c>
      <c r="I6" s="25" t="s">
        <v>16</v>
      </c>
      <c r="J6" s="120" t="s">
        <v>144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</row>
    <row r="7" spans="1:61" ht="15.95" customHeight="1" thickTop="1" x14ac:dyDescent="0.2">
      <c r="A7" s="27" t="s">
        <v>17</v>
      </c>
      <c r="B7" s="28">
        <v>9.1</v>
      </c>
      <c r="C7" s="29" t="s">
        <v>215</v>
      </c>
      <c r="D7" s="28">
        <v>74.5</v>
      </c>
      <c r="E7" s="29" t="s">
        <v>19</v>
      </c>
      <c r="F7" s="30" t="s">
        <v>20</v>
      </c>
      <c r="G7" s="31" t="s">
        <v>21</v>
      </c>
      <c r="H7" s="29" t="s">
        <v>22</v>
      </c>
      <c r="I7" s="32">
        <v>2</v>
      </c>
      <c r="J7" s="33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</row>
    <row r="8" spans="1:61" ht="15.95" customHeight="1" x14ac:dyDescent="0.2">
      <c r="A8" s="34" t="s">
        <v>23</v>
      </c>
      <c r="B8" s="35">
        <v>36</v>
      </c>
      <c r="C8" s="36" t="s">
        <v>24</v>
      </c>
      <c r="D8" s="37" t="s">
        <v>156</v>
      </c>
      <c r="E8" s="36" t="s">
        <v>25</v>
      </c>
      <c r="F8" s="38">
        <v>1200</v>
      </c>
      <c r="G8" s="39"/>
      <c r="H8" s="36" t="s">
        <v>26</v>
      </c>
      <c r="I8" s="40">
        <v>8.75</v>
      </c>
      <c r="J8" s="41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</row>
    <row r="9" spans="1:61" ht="15.95" customHeight="1" x14ac:dyDescent="0.2">
      <c r="A9" s="34" t="s">
        <v>27</v>
      </c>
      <c r="B9" s="35">
        <v>11</v>
      </c>
      <c r="C9" s="36" t="s">
        <v>28</v>
      </c>
      <c r="D9" s="35" t="s">
        <v>157</v>
      </c>
      <c r="E9" s="36" t="s">
        <v>29</v>
      </c>
      <c r="F9" s="38">
        <v>75</v>
      </c>
      <c r="G9" s="39">
        <v>75</v>
      </c>
      <c r="H9" s="36" t="s">
        <v>30</v>
      </c>
      <c r="I9" s="38" t="s">
        <v>134</v>
      </c>
      <c r="J9" s="41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</row>
    <row r="10" spans="1:61" ht="15.95" customHeight="1" x14ac:dyDescent="0.2">
      <c r="A10" s="34" t="s">
        <v>31</v>
      </c>
      <c r="B10" s="35">
        <v>3</v>
      </c>
      <c r="C10" s="36" t="s">
        <v>32</v>
      </c>
      <c r="D10" s="35"/>
      <c r="E10" s="36" t="s">
        <v>33</v>
      </c>
      <c r="F10" s="38" t="s">
        <v>119</v>
      </c>
      <c r="G10" s="39" t="s">
        <v>119</v>
      </c>
      <c r="H10" s="36" t="s">
        <v>34</v>
      </c>
      <c r="I10" s="38">
        <v>616</v>
      </c>
      <c r="J10" s="41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</row>
    <row r="11" spans="1:61" ht="15.95" customHeight="1" x14ac:dyDescent="0.2">
      <c r="A11" s="34" t="s">
        <v>35</v>
      </c>
      <c r="B11" s="37" t="s">
        <v>208</v>
      </c>
      <c r="C11" s="36" t="s">
        <v>36</v>
      </c>
      <c r="D11" s="35">
        <v>94</v>
      </c>
      <c r="E11" s="36" t="s">
        <v>34</v>
      </c>
      <c r="F11" s="38" t="s">
        <v>120</v>
      </c>
      <c r="G11" s="39" t="s">
        <v>120</v>
      </c>
      <c r="H11" s="36" t="s">
        <v>37</v>
      </c>
      <c r="I11" s="38" t="s">
        <v>189</v>
      </c>
      <c r="J11" s="41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</row>
    <row r="12" spans="1:61" ht="15.95" customHeight="1" x14ac:dyDescent="0.2">
      <c r="A12" s="34" t="s">
        <v>38</v>
      </c>
      <c r="B12" s="116">
        <v>10.7</v>
      </c>
      <c r="C12" s="36" t="s">
        <v>39</v>
      </c>
      <c r="D12" s="35">
        <v>98</v>
      </c>
      <c r="E12" s="36" t="s">
        <v>40</v>
      </c>
      <c r="F12" s="38" t="s">
        <v>121</v>
      </c>
      <c r="G12" s="39" t="s">
        <v>121</v>
      </c>
      <c r="H12" s="36" t="s">
        <v>41</v>
      </c>
      <c r="I12" s="42" t="s">
        <v>190</v>
      </c>
      <c r="J12" s="41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</row>
    <row r="13" spans="1:61" ht="15.95" customHeight="1" thickBot="1" x14ac:dyDescent="0.25">
      <c r="A13" s="34" t="s">
        <v>42</v>
      </c>
      <c r="B13" s="35">
        <v>11.6</v>
      </c>
      <c r="C13" s="43" t="s">
        <v>43</v>
      </c>
      <c r="D13" s="44">
        <v>90</v>
      </c>
      <c r="E13" s="36" t="s">
        <v>44</v>
      </c>
      <c r="F13" s="38">
        <f>F9*4.41</f>
        <v>330.75</v>
      </c>
      <c r="G13" s="39">
        <f>G9*4.41</f>
        <v>330.75</v>
      </c>
      <c r="H13" s="36" t="s">
        <v>45</v>
      </c>
      <c r="I13" s="38">
        <v>1485</v>
      </c>
      <c r="J13" s="41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</row>
    <row r="14" spans="1:61" ht="15.95" customHeight="1" x14ac:dyDescent="0.2">
      <c r="A14" s="34" t="s">
        <v>46</v>
      </c>
      <c r="B14" s="35">
        <v>400</v>
      </c>
      <c r="C14" s="45" t="s">
        <v>47</v>
      </c>
      <c r="D14" s="46" t="s">
        <v>48</v>
      </c>
      <c r="E14" s="36" t="s">
        <v>49</v>
      </c>
      <c r="F14" s="38"/>
      <c r="G14" s="39"/>
      <c r="H14" s="36" t="s">
        <v>50</v>
      </c>
      <c r="I14" s="38"/>
      <c r="J14" s="41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</row>
    <row r="15" spans="1:61" ht="15.95" customHeight="1" thickBot="1" x14ac:dyDescent="0.25">
      <c r="A15" s="34" t="s">
        <v>51</v>
      </c>
      <c r="B15" s="35">
        <v>60</v>
      </c>
      <c r="C15" s="36" t="s">
        <v>52</v>
      </c>
      <c r="D15" s="35">
        <v>6</v>
      </c>
      <c r="E15" s="43" t="s">
        <v>53</v>
      </c>
      <c r="F15" s="47"/>
      <c r="G15" s="48"/>
      <c r="H15" s="36" t="s">
        <v>54</v>
      </c>
      <c r="I15" s="38">
        <v>2163</v>
      </c>
      <c r="J15" s="41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</row>
    <row r="16" spans="1:61" ht="15.95" customHeight="1" x14ac:dyDescent="0.2">
      <c r="A16" s="34" t="s">
        <v>55</v>
      </c>
      <c r="B16" s="35">
        <v>0</v>
      </c>
      <c r="C16" s="36" t="s">
        <v>56</v>
      </c>
      <c r="D16" s="35"/>
      <c r="E16" s="29" t="s">
        <v>57</v>
      </c>
      <c r="F16" s="49"/>
      <c r="G16" s="50"/>
      <c r="H16" s="36" t="s">
        <v>58</v>
      </c>
      <c r="I16" s="38">
        <v>59.5</v>
      </c>
      <c r="J16" s="41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</row>
    <row r="17" spans="1:61" ht="15.95" customHeight="1" x14ac:dyDescent="0.2">
      <c r="A17" s="34" t="s">
        <v>59</v>
      </c>
      <c r="B17" s="35">
        <v>5</v>
      </c>
      <c r="C17" s="36" t="s">
        <v>60</v>
      </c>
      <c r="D17" s="35"/>
      <c r="E17" s="51"/>
      <c r="F17" s="52" t="s">
        <v>61</v>
      </c>
      <c r="G17" s="53" t="s">
        <v>62</v>
      </c>
      <c r="H17" s="36" t="s">
        <v>63</v>
      </c>
      <c r="I17" s="38">
        <v>36.4</v>
      </c>
      <c r="J17" s="41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</row>
    <row r="18" spans="1:61" ht="15.95" customHeight="1" thickBot="1" x14ac:dyDescent="0.25">
      <c r="A18" s="54" t="s">
        <v>64</v>
      </c>
      <c r="B18" s="44">
        <v>2</v>
      </c>
      <c r="C18" s="43" t="s">
        <v>65</v>
      </c>
      <c r="D18" s="44">
        <v>6</v>
      </c>
      <c r="E18" s="43" t="s">
        <v>66</v>
      </c>
      <c r="F18" s="47"/>
      <c r="G18" s="48"/>
      <c r="H18" s="55" t="s">
        <v>67</v>
      </c>
      <c r="I18" s="47"/>
      <c r="J18" s="56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</row>
    <row r="19" spans="1:61" ht="15.95" customHeight="1" thickTop="1" x14ac:dyDescent="0.2">
      <c r="A19" s="57" t="s">
        <v>68</v>
      </c>
      <c r="B19" s="154" t="s">
        <v>146</v>
      </c>
      <c r="C19" s="154"/>
      <c r="D19" s="154"/>
      <c r="E19" s="154"/>
      <c r="F19" s="154"/>
      <c r="G19" s="154"/>
      <c r="H19" s="154"/>
      <c r="I19" s="58" t="s">
        <v>69</v>
      </c>
      <c r="J19" s="59" t="s">
        <v>194</v>
      </c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</row>
    <row r="20" spans="1:61" ht="15.95" customHeight="1" thickBot="1" x14ac:dyDescent="0.25">
      <c r="A20" s="60" t="s">
        <v>70</v>
      </c>
      <c r="B20" s="61"/>
      <c r="C20" s="61"/>
      <c r="D20" s="61"/>
      <c r="E20" s="61"/>
      <c r="F20" s="61"/>
      <c r="G20" s="61"/>
      <c r="H20" s="61"/>
      <c r="I20" s="61"/>
      <c r="J20" s="62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</row>
    <row r="21" spans="1:61" ht="15.95" customHeight="1" thickTop="1" x14ac:dyDescent="0.2">
      <c r="A21" s="63" t="s">
        <v>71</v>
      </c>
      <c r="B21" s="64" t="s">
        <v>72</v>
      </c>
      <c r="C21" s="65" t="s">
        <v>73</v>
      </c>
      <c r="D21" s="65" t="s">
        <v>74</v>
      </c>
      <c r="E21" s="65" t="s">
        <v>75</v>
      </c>
      <c r="F21" s="65" t="s">
        <v>76</v>
      </c>
      <c r="G21" s="65" t="s">
        <v>77</v>
      </c>
      <c r="H21" s="65" t="s">
        <v>78</v>
      </c>
      <c r="I21" s="65" t="s">
        <v>79</v>
      </c>
      <c r="J21" s="66" t="s">
        <v>80</v>
      </c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</row>
    <row r="22" spans="1:61" ht="15.95" customHeight="1" thickBot="1" x14ac:dyDescent="0.25">
      <c r="A22" s="67">
        <v>44273</v>
      </c>
      <c r="B22" s="68" t="s">
        <v>81</v>
      </c>
      <c r="C22" s="69">
        <v>2976</v>
      </c>
      <c r="D22" s="127">
        <v>0.25</v>
      </c>
      <c r="E22" s="69"/>
      <c r="F22" s="69"/>
      <c r="G22" s="69"/>
      <c r="H22" s="69"/>
      <c r="I22" s="69"/>
      <c r="J22" s="41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</row>
    <row r="23" spans="1:61" ht="15.95" customHeight="1" thickTop="1" x14ac:dyDescent="0.2">
      <c r="A23" s="157" t="s">
        <v>82</v>
      </c>
      <c r="B23" s="158"/>
      <c r="C23" s="38">
        <v>3515</v>
      </c>
      <c r="D23" s="127">
        <v>0.25</v>
      </c>
      <c r="E23" s="69"/>
      <c r="F23" s="69"/>
      <c r="G23" s="69"/>
      <c r="H23" s="69"/>
      <c r="I23" s="69"/>
      <c r="J23" s="41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</row>
    <row r="24" spans="1:61" ht="15.95" customHeight="1" x14ac:dyDescent="0.2">
      <c r="A24" s="70" t="s">
        <v>216</v>
      </c>
      <c r="B24" s="71">
        <v>74.5</v>
      </c>
      <c r="C24" s="38"/>
      <c r="D24" s="69"/>
      <c r="E24" s="69"/>
      <c r="F24" s="69"/>
      <c r="G24" s="69"/>
      <c r="H24" s="69"/>
      <c r="I24" s="69"/>
      <c r="J24" s="41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</row>
    <row r="25" spans="1:61" ht="15.95" customHeight="1" thickBot="1" x14ac:dyDescent="0.25">
      <c r="A25" s="54" t="s">
        <v>84</v>
      </c>
      <c r="B25" s="72"/>
      <c r="C25" s="47"/>
      <c r="D25" s="73"/>
      <c r="E25" s="73"/>
      <c r="F25" s="73"/>
      <c r="G25" s="73"/>
      <c r="H25" s="73"/>
      <c r="I25" s="73"/>
      <c r="J25" s="56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</row>
    <row r="26" spans="1:61" ht="15.95" customHeight="1" thickTop="1" x14ac:dyDescent="0.2">
      <c r="A26" s="74" t="s">
        <v>85</v>
      </c>
      <c r="B26" s="75" t="s">
        <v>86</v>
      </c>
      <c r="C26" s="75" t="s">
        <v>87</v>
      </c>
      <c r="D26" s="76" t="s">
        <v>88</v>
      </c>
      <c r="E26" s="76"/>
      <c r="F26" s="76"/>
      <c r="G26" s="76"/>
      <c r="H26" s="76"/>
      <c r="I26" s="76"/>
      <c r="J26" s="77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</row>
    <row r="27" spans="1:61" ht="15.95" customHeight="1" x14ac:dyDescent="0.2">
      <c r="A27" s="78">
        <v>0.25</v>
      </c>
      <c r="B27" s="79">
        <v>0.27083333333333331</v>
      </c>
      <c r="C27" s="80">
        <v>0.5</v>
      </c>
      <c r="D27" s="142" t="s">
        <v>182</v>
      </c>
      <c r="E27" s="143"/>
      <c r="F27" s="143"/>
      <c r="G27" s="143"/>
      <c r="H27" s="143"/>
      <c r="I27" s="143"/>
      <c r="J27" s="144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</row>
    <row r="28" spans="1:61" ht="15.95" customHeight="1" x14ac:dyDescent="0.2">
      <c r="A28" s="81">
        <v>0.27083333333333331</v>
      </c>
      <c r="B28" s="79">
        <v>0.45833333333333331</v>
      </c>
      <c r="C28" s="80">
        <v>4.5</v>
      </c>
      <c r="D28" s="142" t="s">
        <v>209</v>
      </c>
      <c r="E28" s="143"/>
      <c r="F28" s="143"/>
      <c r="G28" s="143"/>
      <c r="H28" s="143"/>
      <c r="I28" s="143"/>
      <c r="J28" s="144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</row>
    <row r="29" spans="1:61" ht="15.95" customHeight="1" x14ac:dyDescent="0.2">
      <c r="A29" s="78">
        <v>0.45833333333333331</v>
      </c>
      <c r="B29" s="79">
        <v>0.47916666666666669</v>
      </c>
      <c r="C29" s="80">
        <v>0.5</v>
      </c>
      <c r="D29" s="142" t="s">
        <v>210</v>
      </c>
      <c r="E29" s="143"/>
      <c r="F29" s="143"/>
      <c r="G29" s="143"/>
      <c r="H29" s="143"/>
      <c r="I29" s="143"/>
      <c r="J29" s="144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</row>
    <row r="30" spans="1:61" ht="15.95" customHeight="1" x14ac:dyDescent="0.2">
      <c r="A30" s="78">
        <v>0.47916666666666669</v>
      </c>
      <c r="B30" s="79">
        <v>0.75</v>
      </c>
      <c r="C30" s="80">
        <v>6.5</v>
      </c>
      <c r="D30" s="142" t="s">
        <v>211</v>
      </c>
      <c r="E30" s="143"/>
      <c r="F30" s="143"/>
      <c r="G30" s="143"/>
      <c r="H30" s="143"/>
      <c r="I30" s="143"/>
      <c r="J30" s="144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</row>
    <row r="31" spans="1:61" ht="15.95" customHeight="1" x14ac:dyDescent="0.2">
      <c r="A31" s="81">
        <v>0.75</v>
      </c>
      <c r="B31" s="79">
        <v>0.77083333333333337</v>
      </c>
      <c r="C31" s="80">
        <v>0.5</v>
      </c>
      <c r="D31" s="142" t="s">
        <v>182</v>
      </c>
      <c r="E31" s="143"/>
      <c r="F31" s="143"/>
      <c r="G31" s="143"/>
      <c r="H31" s="143"/>
      <c r="I31" s="143"/>
      <c r="J31" s="144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</row>
    <row r="32" spans="1:61" ht="15.95" customHeight="1" x14ac:dyDescent="0.2">
      <c r="A32" s="81">
        <v>0.77083333333333337</v>
      </c>
      <c r="B32" s="79">
        <v>0.10416666666666667</v>
      </c>
      <c r="C32" s="80">
        <v>8</v>
      </c>
      <c r="D32" s="142" t="s">
        <v>212</v>
      </c>
      <c r="E32" s="143"/>
      <c r="F32" s="143"/>
      <c r="G32" s="143"/>
      <c r="H32" s="143"/>
      <c r="I32" s="143"/>
      <c r="J32" s="144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</row>
    <row r="33" spans="1:61" ht="15.95" customHeight="1" x14ac:dyDescent="0.2">
      <c r="A33" s="81">
        <v>0.10416666666666667</v>
      </c>
      <c r="B33" s="79">
        <v>0.125</v>
      </c>
      <c r="C33" s="80">
        <v>0.5</v>
      </c>
      <c r="D33" s="161" t="s">
        <v>213</v>
      </c>
      <c r="E33" s="143"/>
      <c r="F33" s="143"/>
      <c r="G33" s="143"/>
      <c r="H33" s="143"/>
      <c r="I33" s="143"/>
      <c r="J33" s="144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</row>
    <row r="34" spans="1:61" ht="15.95" customHeight="1" x14ac:dyDescent="0.2">
      <c r="A34" s="81">
        <v>0.125</v>
      </c>
      <c r="B34" s="79">
        <v>0.25</v>
      </c>
      <c r="C34" s="80">
        <v>3</v>
      </c>
      <c r="D34" s="142" t="s">
        <v>214</v>
      </c>
      <c r="E34" s="143"/>
      <c r="F34" s="143"/>
      <c r="G34" s="143"/>
      <c r="H34" s="143"/>
      <c r="I34" s="143"/>
      <c r="J34" s="144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</row>
    <row r="35" spans="1:61" ht="15.95" customHeight="1" x14ac:dyDescent="0.2">
      <c r="A35" s="81"/>
      <c r="B35" s="79"/>
      <c r="C35" s="80"/>
      <c r="D35" s="142"/>
      <c r="E35" s="143"/>
      <c r="F35" s="143"/>
      <c r="G35" s="143"/>
      <c r="H35" s="143"/>
      <c r="I35" s="143"/>
      <c r="J35" s="144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</row>
    <row r="36" spans="1:61" ht="15.95" customHeight="1" x14ac:dyDescent="0.2">
      <c r="A36" s="81"/>
      <c r="B36" s="79"/>
      <c r="C36" s="80"/>
      <c r="D36" s="142"/>
      <c r="E36" s="143"/>
      <c r="F36" s="143"/>
      <c r="G36" s="143"/>
      <c r="H36" s="143"/>
      <c r="I36" s="143"/>
      <c r="J36" s="144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</row>
    <row r="37" spans="1:61" ht="15.95" customHeight="1" x14ac:dyDescent="0.2">
      <c r="A37" s="81"/>
      <c r="B37" s="79"/>
      <c r="C37" s="80"/>
      <c r="D37" s="142"/>
      <c r="E37" s="143"/>
      <c r="F37" s="143"/>
      <c r="G37" s="143"/>
      <c r="H37" s="143"/>
      <c r="I37" s="143"/>
      <c r="J37" s="144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</row>
    <row r="38" spans="1:61" ht="15.95" customHeight="1" x14ac:dyDescent="0.2">
      <c r="A38" s="81"/>
      <c r="B38" s="79"/>
      <c r="C38" s="80"/>
      <c r="D38" s="142"/>
      <c r="E38" s="143"/>
      <c r="F38" s="143"/>
      <c r="G38" s="143"/>
      <c r="H38" s="143"/>
      <c r="I38" s="143"/>
      <c r="J38" s="144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</row>
    <row r="39" spans="1:61" ht="15.95" customHeight="1" x14ac:dyDescent="0.2">
      <c r="A39" s="81"/>
      <c r="B39" s="79"/>
      <c r="C39" s="80"/>
      <c r="D39" s="142"/>
      <c r="E39" s="143"/>
      <c r="F39" s="143"/>
      <c r="G39" s="143"/>
      <c r="H39" s="143"/>
      <c r="I39" s="143"/>
      <c r="J39" s="144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</row>
    <row r="40" spans="1:61" ht="15.95" customHeight="1" x14ac:dyDescent="0.2">
      <c r="A40" s="81"/>
      <c r="B40" s="79"/>
      <c r="C40" s="80"/>
      <c r="D40" s="142"/>
      <c r="E40" s="143"/>
      <c r="F40" s="143"/>
      <c r="G40" s="143"/>
      <c r="H40" s="143"/>
      <c r="I40" s="143"/>
      <c r="J40" s="144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</row>
    <row r="41" spans="1:61" ht="15.95" customHeight="1" thickBot="1" x14ac:dyDescent="0.25">
      <c r="A41" s="82"/>
      <c r="B41" s="83"/>
      <c r="C41" s="84">
        <f>SUM(C27:C40)</f>
        <v>24</v>
      </c>
      <c r="D41" s="162"/>
      <c r="E41" s="163"/>
      <c r="F41" s="163"/>
      <c r="G41" s="163"/>
      <c r="H41" s="163"/>
      <c r="I41" s="163"/>
      <c r="J41" s="164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</row>
    <row r="42" spans="1:61" ht="15.95" customHeight="1" thickTop="1" x14ac:dyDescent="0.2">
      <c r="A42" s="85" t="s">
        <v>89</v>
      </c>
      <c r="B42" s="86"/>
      <c r="C42" s="87" t="s">
        <v>90</v>
      </c>
      <c r="D42" s="86"/>
      <c r="E42" s="88" t="s">
        <v>91</v>
      </c>
      <c r="F42" s="86"/>
      <c r="G42" s="87" t="s">
        <v>92</v>
      </c>
      <c r="H42" s="89"/>
      <c r="I42" s="159" t="s">
        <v>93</v>
      </c>
      <c r="J42" s="160"/>
      <c r="K42" s="18"/>
      <c r="L42" s="90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</row>
    <row r="43" spans="1:61" ht="15.95" customHeight="1" x14ac:dyDescent="0.2">
      <c r="A43" s="91" t="s">
        <v>94</v>
      </c>
      <c r="B43" s="92"/>
      <c r="C43" s="93" t="s">
        <v>95</v>
      </c>
      <c r="D43" s="92"/>
      <c r="E43" s="94" t="s">
        <v>96</v>
      </c>
      <c r="F43" s="92"/>
      <c r="G43" s="93" t="s">
        <v>97</v>
      </c>
      <c r="H43" s="95"/>
      <c r="I43" s="95"/>
      <c r="J43" s="96"/>
      <c r="K43" s="97"/>
      <c r="L43" s="90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</row>
    <row r="44" spans="1:61" ht="15.95" customHeight="1" thickBot="1" x14ac:dyDescent="0.25">
      <c r="A44" s="98" t="s">
        <v>98</v>
      </c>
      <c r="B44" s="99"/>
      <c r="C44" s="100" t="s">
        <v>99</v>
      </c>
      <c r="D44" s="101"/>
      <c r="E44" s="102" t="s">
        <v>100</v>
      </c>
      <c r="F44" s="101"/>
      <c r="G44" s="103" t="s">
        <v>101</v>
      </c>
      <c r="H44" s="104"/>
      <c r="I44" s="104"/>
      <c r="J44" s="105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</row>
    <row r="45" spans="1:61" ht="13.5" customHeight="1" thickTop="1" thickBot="1" x14ac:dyDescent="0.25">
      <c r="A45" s="165" t="s">
        <v>102</v>
      </c>
      <c r="B45" s="166"/>
      <c r="C45" s="167">
        <v>24969</v>
      </c>
      <c r="D45" s="168"/>
      <c r="E45" s="169"/>
      <c r="F45" s="172" t="s">
        <v>103</v>
      </c>
      <c r="G45" s="173"/>
      <c r="H45" s="174"/>
      <c r="I45" s="175">
        <v>312352</v>
      </c>
      <c r="J45" s="176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</row>
    <row r="46" spans="1:61" ht="13.5" customHeight="1" thickBot="1" x14ac:dyDescent="0.25">
      <c r="A46" s="177" t="s">
        <v>104</v>
      </c>
      <c r="B46" s="178"/>
      <c r="C46" s="179">
        <v>6559</v>
      </c>
      <c r="D46" s="180"/>
      <c r="E46" s="170"/>
      <c r="F46" s="181" t="s">
        <v>105</v>
      </c>
      <c r="G46" s="182"/>
      <c r="H46" s="183"/>
      <c r="I46" s="184">
        <v>43441</v>
      </c>
      <c r="J46" s="185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</row>
    <row r="47" spans="1:61" ht="15.95" customHeight="1" thickBot="1" x14ac:dyDescent="0.25">
      <c r="A47" s="186" t="s">
        <v>106</v>
      </c>
      <c r="B47" s="187"/>
      <c r="C47" s="190">
        <f>SUM(C45+C46)</f>
        <v>31528</v>
      </c>
      <c r="D47" s="191"/>
      <c r="E47" s="171"/>
      <c r="F47" s="192" t="s">
        <v>107</v>
      </c>
      <c r="G47" s="193"/>
      <c r="H47" s="194"/>
      <c r="I47" s="195">
        <f>SUM(I45+I46)</f>
        <v>355793</v>
      </c>
      <c r="J47" s="196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</row>
    <row r="48" spans="1:61" ht="15.95" customHeight="1" thickTop="1" thickBot="1" x14ac:dyDescent="0.25">
      <c r="A48" s="197" t="s">
        <v>108</v>
      </c>
      <c r="B48" s="198"/>
      <c r="C48" s="106">
        <v>4996</v>
      </c>
      <c r="D48" s="199" t="s">
        <v>109</v>
      </c>
      <c r="E48" s="200"/>
      <c r="F48" s="107">
        <v>3990</v>
      </c>
      <c r="G48" s="199" t="s">
        <v>110</v>
      </c>
      <c r="H48" s="201"/>
      <c r="I48" s="202">
        <f>SUM(C48-F48)</f>
        <v>1006</v>
      </c>
      <c r="J48" s="203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</row>
    <row r="49" spans="1:61" ht="15.95" customHeight="1" thickTop="1" x14ac:dyDescent="0.2">
      <c r="A49" s="108" t="s">
        <v>111</v>
      </c>
      <c r="B49" s="109"/>
      <c r="C49" s="204"/>
      <c r="D49" s="204"/>
      <c r="E49" s="204"/>
      <c r="F49" s="204"/>
      <c r="G49" s="204"/>
      <c r="H49" s="204"/>
      <c r="I49" s="204"/>
      <c r="J49" s="205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</row>
    <row r="50" spans="1:61" ht="15.95" customHeight="1" x14ac:dyDescent="0.2">
      <c r="A50" s="206"/>
      <c r="B50" s="151"/>
      <c r="C50" s="151"/>
      <c r="D50" s="151"/>
      <c r="E50" s="151"/>
      <c r="F50" s="151"/>
      <c r="G50" s="151"/>
      <c r="H50" s="151"/>
      <c r="I50" s="151"/>
      <c r="J50" s="207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</row>
    <row r="51" spans="1:61" ht="15.95" customHeight="1" x14ac:dyDescent="0.2">
      <c r="A51" s="206"/>
      <c r="B51" s="151"/>
      <c r="C51" s="151"/>
      <c r="D51" s="151"/>
      <c r="E51" s="151"/>
      <c r="F51" s="151"/>
      <c r="G51" s="151"/>
      <c r="H51" s="151"/>
      <c r="I51" s="151"/>
      <c r="J51" s="207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</row>
    <row r="52" spans="1:61" ht="15.95" customHeight="1" x14ac:dyDescent="0.2">
      <c r="A52" s="110" t="s">
        <v>112</v>
      </c>
      <c r="B52" s="208" t="s">
        <v>117</v>
      </c>
      <c r="C52" s="208"/>
      <c r="D52" s="151"/>
      <c r="E52" s="151"/>
      <c r="F52" s="151"/>
      <c r="G52" s="151"/>
      <c r="H52" s="151"/>
      <c r="I52" s="151"/>
      <c r="J52" s="207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</row>
    <row r="53" spans="1:61" ht="15.95" customHeight="1" thickBot="1" x14ac:dyDescent="0.25">
      <c r="A53" s="113" t="s">
        <v>113</v>
      </c>
      <c r="B53" s="188" t="s">
        <v>118</v>
      </c>
      <c r="C53" s="188"/>
      <c r="D53" s="188"/>
      <c r="E53" s="189"/>
      <c r="F53" s="189"/>
      <c r="G53" s="114" t="s">
        <v>114</v>
      </c>
      <c r="H53" s="61" t="s">
        <v>115</v>
      </c>
      <c r="I53" s="115" t="s">
        <v>116</v>
      </c>
      <c r="J53" s="62" t="s">
        <v>115</v>
      </c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</row>
    <row r="54" spans="1:61" ht="15.95" customHeight="1" thickTop="1" x14ac:dyDescent="0.2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</row>
    <row r="55" spans="1:61" ht="15.95" customHeight="1" x14ac:dyDescent="0.2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</row>
    <row r="56" spans="1:61" ht="15.95" customHeight="1" x14ac:dyDescent="0.2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</row>
    <row r="57" spans="1:61" ht="15.95" customHeight="1" x14ac:dyDescent="0.2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</row>
    <row r="58" spans="1:61" ht="15.95" customHeight="1" x14ac:dyDescent="0.2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</row>
    <row r="59" spans="1:61" ht="15.95" customHeight="1" x14ac:dyDescent="0.2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</row>
    <row r="60" spans="1:61" ht="15.95" customHeight="1" x14ac:dyDescent="0.2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</row>
    <row r="61" spans="1:61" ht="15.95" customHeight="1" x14ac:dyDescent="0.2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</row>
    <row r="62" spans="1:61" ht="15.95" customHeight="1" x14ac:dyDescent="0.2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</row>
    <row r="63" spans="1:61" ht="15.95" customHeight="1" x14ac:dyDescent="0.2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</row>
    <row r="64" spans="1:61" ht="15.95" customHeight="1" x14ac:dyDescent="0.2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</row>
    <row r="65" spans="1:61" ht="15.95" customHeight="1" x14ac:dyDescent="0.2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</row>
    <row r="66" spans="1:61" ht="15.95" customHeight="1" x14ac:dyDescent="0.2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</row>
    <row r="67" spans="1:61" x14ac:dyDescent="0.2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</row>
    <row r="68" spans="1:61" x14ac:dyDescent="0.2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</row>
    <row r="69" spans="1:61" x14ac:dyDescent="0.2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</row>
    <row r="70" spans="1:61" x14ac:dyDescent="0.2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</row>
    <row r="71" spans="1:61" x14ac:dyDescent="0.2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</row>
    <row r="72" spans="1:61" x14ac:dyDescent="0.2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</row>
    <row r="73" spans="1:61" x14ac:dyDescent="0.2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</row>
    <row r="74" spans="1:61" x14ac:dyDescent="0.2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</row>
    <row r="75" spans="1:61" x14ac:dyDescent="0.2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</row>
    <row r="76" spans="1:61" x14ac:dyDescent="0.2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</row>
    <row r="77" spans="1:61" x14ac:dyDescent="0.2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</row>
    <row r="78" spans="1:61" x14ac:dyDescent="0.2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</row>
    <row r="79" spans="1:61" x14ac:dyDescent="0.2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</row>
    <row r="80" spans="1:61" x14ac:dyDescent="0.2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</row>
    <row r="81" spans="1:61" x14ac:dyDescent="0.2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</row>
    <row r="82" spans="1:61" x14ac:dyDescent="0.2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</row>
    <row r="83" spans="1:61" x14ac:dyDescent="0.2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</row>
    <row r="84" spans="1:61" x14ac:dyDescent="0.2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</row>
    <row r="85" spans="1:61" x14ac:dyDescent="0.2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</row>
    <row r="86" spans="1:61" x14ac:dyDescent="0.2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</row>
    <row r="87" spans="1:61" x14ac:dyDescent="0.2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</row>
    <row r="88" spans="1:61" x14ac:dyDescent="0.2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</row>
    <row r="89" spans="1:61" x14ac:dyDescent="0.2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</row>
    <row r="90" spans="1:61" x14ac:dyDescent="0.2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</row>
    <row r="91" spans="1:61" x14ac:dyDescent="0.2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</row>
    <row r="92" spans="1:61" x14ac:dyDescent="0.2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</row>
    <row r="93" spans="1:61" x14ac:dyDescent="0.2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</row>
    <row r="94" spans="1:61" x14ac:dyDescent="0.2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</row>
    <row r="95" spans="1:61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</row>
    <row r="96" spans="1:61" x14ac:dyDescent="0.2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</row>
    <row r="97" spans="1:61" x14ac:dyDescent="0.2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</row>
    <row r="98" spans="1:61" x14ac:dyDescent="0.2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</row>
    <row r="99" spans="1:6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</row>
    <row r="100" spans="1:61" x14ac:dyDescent="0.2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</row>
    <row r="101" spans="1:61" x14ac:dyDescent="0.2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</row>
    <row r="102" spans="1:61" x14ac:dyDescent="0.2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</row>
    <row r="103" spans="1:61" x14ac:dyDescent="0.2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</row>
    <row r="104" spans="1:61" x14ac:dyDescent="0.2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</row>
    <row r="105" spans="1:61" x14ac:dyDescent="0.2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</row>
    <row r="106" spans="1:61" x14ac:dyDescent="0.2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</row>
    <row r="107" spans="1:61" x14ac:dyDescent="0.2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</row>
    <row r="108" spans="1:61" x14ac:dyDescent="0.2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</row>
    <row r="109" spans="1:61" x14ac:dyDescent="0.2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</row>
    <row r="110" spans="1:61" x14ac:dyDescent="0.2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</row>
    <row r="111" spans="1:61" x14ac:dyDescent="0.2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</row>
    <row r="112" spans="1:61" x14ac:dyDescent="0.2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</row>
    <row r="113" spans="1:61" x14ac:dyDescent="0.2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</row>
    <row r="114" spans="1:61" x14ac:dyDescent="0.2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</row>
    <row r="115" spans="1:61" x14ac:dyDescent="0.2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</row>
    <row r="116" spans="1:61" x14ac:dyDescent="0.2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</row>
    <row r="117" spans="1:61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</row>
    <row r="118" spans="1:61" x14ac:dyDescent="0.2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</row>
    <row r="119" spans="1:61" x14ac:dyDescent="0.2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</row>
    <row r="120" spans="1:61" x14ac:dyDescent="0.2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</row>
    <row r="121" spans="1:61" x14ac:dyDescent="0.2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</row>
    <row r="122" spans="1:61" x14ac:dyDescent="0.2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</row>
    <row r="123" spans="1:61" x14ac:dyDescent="0.2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</row>
    <row r="124" spans="1:61" x14ac:dyDescent="0.2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</row>
    <row r="125" spans="1:61" x14ac:dyDescent="0.2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</row>
    <row r="126" spans="1:61" x14ac:dyDescent="0.2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</row>
    <row r="127" spans="1:61" x14ac:dyDescent="0.2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</row>
    <row r="128" spans="1:61" x14ac:dyDescent="0.2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</row>
    <row r="129" spans="1:61" x14ac:dyDescent="0.2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</row>
    <row r="130" spans="1:61" x14ac:dyDescent="0.2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  <c r="BG130" s="18"/>
      <c r="BH130" s="18"/>
      <c r="BI130" s="18"/>
    </row>
    <row r="131" spans="1:61" x14ac:dyDescent="0.2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  <c r="BG131" s="18"/>
      <c r="BH131" s="18"/>
      <c r="BI131" s="18"/>
    </row>
    <row r="132" spans="1:61" x14ac:dyDescent="0.2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18"/>
      <c r="BC132" s="18"/>
      <c r="BD132" s="18"/>
      <c r="BE132" s="18"/>
      <c r="BF132" s="18"/>
      <c r="BG132" s="18"/>
      <c r="BH132" s="18"/>
      <c r="BI132" s="18"/>
    </row>
    <row r="133" spans="1:61" x14ac:dyDescent="0.2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  <c r="BD133" s="18"/>
      <c r="BE133" s="18"/>
      <c r="BF133" s="18"/>
      <c r="BG133" s="18"/>
      <c r="BH133" s="18"/>
      <c r="BI133" s="18"/>
    </row>
    <row r="134" spans="1:61" x14ac:dyDescent="0.2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  <c r="BG134" s="18"/>
      <c r="BH134" s="18"/>
      <c r="BI134" s="18"/>
    </row>
    <row r="135" spans="1:61" x14ac:dyDescent="0.2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A135" s="18"/>
      <c r="BB135" s="18"/>
      <c r="BC135" s="18"/>
      <c r="BD135" s="18"/>
      <c r="BE135" s="18"/>
      <c r="BF135" s="18"/>
      <c r="BG135" s="18"/>
      <c r="BH135" s="18"/>
      <c r="BI135" s="18"/>
    </row>
    <row r="136" spans="1:61" x14ac:dyDescent="0.2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AZ136" s="18"/>
      <c r="BA136" s="18"/>
      <c r="BB136" s="18"/>
      <c r="BC136" s="18"/>
      <c r="BD136" s="18"/>
      <c r="BE136" s="18"/>
      <c r="BF136" s="18"/>
      <c r="BG136" s="18"/>
      <c r="BH136" s="18"/>
      <c r="BI136" s="18"/>
    </row>
    <row r="137" spans="1:61" x14ac:dyDescent="0.2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  <c r="AZ137" s="18"/>
      <c r="BA137" s="18"/>
      <c r="BB137" s="18"/>
      <c r="BC137" s="18"/>
      <c r="BD137" s="18"/>
      <c r="BE137" s="18"/>
      <c r="BF137" s="18"/>
      <c r="BG137" s="18"/>
      <c r="BH137" s="18"/>
      <c r="BI137" s="18"/>
    </row>
    <row r="138" spans="1:61" x14ac:dyDescent="0.2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  <c r="BI138" s="18"/>
    </row>
    <row r="139" spans="1:61" x14ac:dyDescent="0.2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8"/>
      <c r="BC139" s="18"/>
      <c r="BD139" s="18"/>
      <c r="BE139" s="18"/>
      <c r="BF139" s="18"/>
      <c r="BG139" s="18"/>
      <c r="BH139" s="18"/>
      <c r="BI139" s="18"/>
    </row>
    <row r="140" spans="1:61" x14ac:dyDescent="0.2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  <c r="BB140" s="18"/>
      <c r="BC140" s="18"/>
      <c r="BD140" s="18"/>
      <c r="BE140" s="18"/>
      <c r="BF140" s="18"/>
      <c r="BG140" s="18"/>
      <c r="BH140" s="18"/>
      <c r="BI140" s="18"/>
    </row>
    <row r="141" spans="1:61" x14ac:dyDescent="0.2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8"/>
      <c r="BC141" s="18"/>
      <c r="BD141" s="18"/>
      <c r="BE141" s="18"/>
      <c r="BF141" s="18"/>
      <c r="BG141" s="18"/>
      <c r="BH141" s="18"/>
      <c r="BI141" s="18"/>
    </row>
    <row r="142" spans="1:61" x14ac:dyDescent="0.2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  <c r="AY142" s="18"/>
      <c r="AZ142" s="18"/>
      <c r="BA142" s="18"/>
      <c r="BB142" s="18"/>
      <c r="BC142" s="18"/>
      <c r="BD142" s="18"/>
      <c r="BE142" s="18"/>
      <c r="BF142" s="18"/>
      <c r="BG142" s="18"/>
      <c r="BH142" s="18"/>
      <c r="BI142" s="18"/>
    </row>
    <row r="143" spans="1:61" x14ac:dyDescent="0.2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AZ143" s="18"/>
      <c r="BA143" s="18"/>
      <c r="BB143" s="18"/>
      <c r="BC143" s="18"/>
      <c r="BD143" s="18"/>
      <c r="BE143" s="18"/>
      <c r="BF143" s="18"/>
      <c r="BG143" s="18"/>
      <c r="BH143" s="18"/>
      <c r="BI143" s="18"/>
    </row>
    <row r="144" spans="1:61" x14ac:dyDescent="0.2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  <c r="BA144" s="18"/>
      <c r="BB144" s="18"/>
      <c r="BC144" s="18"/>
      <c r="BD144" s="18"/>
      <c r="BE144" s="18"/>
      <c r="BF144" s="18"/>
      <c r="BG144" s="18"/>
      <c r="BH144" s="18"/>
      <c r="BI144" s="18"/>
    </row>
    <row r="145" spans="1:61" x14ac:dyDescent="0.2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  <c r="BI145" s="18"/>
    </row>
    <row r="146" spans="1:61" x14ac:dyDescent="0.2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</row>
    <row r="147" spans="1:61" x14ac:dyDescent="0.2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</row>
    <row r="148" spans="1:61" x14ac:dyDescent="0.2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  <c r="BI148" s="18"/>
    </row>
    <row r="149" spans="1:61" x14ac:dyDescent="0.2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  <c r="BA149" s="18"/>
      <c r="BB149" s="18"/>
      <c r="BC149" s="18"/>
      <c r="BD149" s="18"/>
      <c r="BE149" s="18"/>
      <c r="BF149" s="18"/>
      <c r="BG149" s="18"/>
      <c r="BH149" s="18"/>
      <c r="BI149" s="18"/>
    </row>
    <row r="150" spans="1:61" x14ac:dyDescent="0.2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</row>
    <row r="151" spans="1:61" x14ac:dyDescent="0.2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</row>
    <row r="152" spans="1:61" x14ac:dyDescent="0.2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  <c r="BG152" s="18"/>
      <c r="BH152" s="18"/>
      <c r="BI152" s="18"/>
    </row>
    <row r="153" spans="1:61" x14ac:dyDescent="0.2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8"/>
    </row>
    <row r="154" spans="1:61" x14ac:dyDescent="0.2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8"/>
      <c r="BC154" s="18"/>
      <c r="BD154" s="18"/>
      <c r="BE154" s="18"/>
      <c r="BF154" s="18"/>
      <c r="BG154" s="18"/>
      <c r="BH154" s="18"/>
      <c r="BI154" s="18"/>
    </row>
    <row r="155" spans="1:61" x14ac:dyDescent="0.2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8"/>
      <c r="AX155" s="18"/>
      <c r="AY155" s="18"/>
      <c r="AZ155" s="18"/>
      <c r="BA155" s="18"/>
      <c r="BB155" s="18"/>
      <c r="BC155" s="18"/>
      <c r="BD155" s="18"/>
      <c r="BE155" s="18"/>
      <c r="BF155" s="18"/>
      <c r="BG155" s="18"/>
      <c r="BH155" s="18"/>
      <c r="BI155" s="18"/>
    </row>
    <row r="156" spans="1:61" x14ac:dyDescent="0.2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  <c r="AY156" s="18"/>
      <c r="AZ156" s="18"/>
      <c r="BA156" s="18"/>
      <c r="BB156" s="18"/>
      <c r="BC156" s="18"/>
      <c r="BD156" s="18"/>
      <c r="BE156" s="18"/>
      <c r="BF156" s="18"/>
      <c r="BG156" s="18"/>
      <c r="BH156" s="18"/>
      <c r="BI156" s="18"/>
    </row>
    <row r="157" spans="1:61" x14ac:dyDescent="0.2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</row>
    <row r="158" spans="1:61" x14ac:dyDescent="0.2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  <c r="BI158" s="18"/>
    </row>
    <row r="159" spans="1:61" x14ac:dyDescent="0.2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</row>
    <row r="160" spans="1:61" x14ac:dyDescent="0.2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  <c r="BA160" s="18"/>
      <c r="BB160" s="18"/>
      <c r="BC160" s="18"/>
      <c r="BD160" s="18"/>
      <c r="BE160" s="18"/>
      <c r="BF160" s="18"/>
      <c r="BG160" s="18"/>
      <c r="BH160" s="18"/>
      <c r="BI160" s="18"/>
    </row>
    <row r="161" spans="1:61" x14ac:dyDescent="0.2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  <c r="AY161" s="18"/>
      <c r="AZ161" s="18"/>
      <c r="BA161" s="18"/>
      <c r="BB161" s="18"/>
      <c r="BC161" s="18"/>
      <c r="BD161" s="18"/>
      <c r="BE161" s="18"/>
      <c r="BF161" s="18"/>
      <c r="BG161" s="18"/>
      <c r="BH161" s="18"/>
      <c r="BI161" s="18"/>
    </row>
    <row r="162" spans="1:61" x14ac:dyDescent="0.2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  <c r="BA162" s="18"/>
      <c r="BB162" s="18"/>
      <c r="BC162" s="18"/>
      <c r="BD162" s="18"/>
      <c r="BE162" s="18"/>
      <c r="BF162" s="18"/>
      <c r="BG162" s="18"/>
      <c r="BH162" s="18"/>
      <c r="BI162" s="18"/>
    </row>
    <row r="163" spans="1:61" x14ac:dyDescent="0.2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  <c r="AV163" s="18"/>
      <c r="AW163" s="18"/>
      <c r="AX163" s="18"/>
      <c r="AY163" s="18"/>
      <c r="AZ163" s="18"/>
      <c r="BA163" s="18"/>
      <c r="BB163" s="18"/>
      <c r="BC163" s="18"/>
      <c r="BD163" s="18"/>
      <c r="BE163" s="18"/>
      <c r="BF163" s="18"/>
      <c r="BG163" s="18"/>
      <c r="BH163" s="18"/>
      <c r="BI163" s="18"/>
    </row>
    <row r="164" spans="1:61" x14ac:dyDescent="0.2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  <c r="AR164" s="18"/>
      <c r="AS164" s="18"/>
      <c r="AT164" s="18"/>
      <c r="AU164" s="18"/>
      <c r="AV164" s="18"/>
      <c r="AW164" s="18"/>
      <c r="AX164" s="18"/>
      <c r="AY164" s="18"/>
      <c r="AZ164" s="18"/>
      <c r="BA164" s="18"/>
      <c r="BB164" s="18"/>
      <c r="BC164" s="18"/>
      <c r="BD164" s="18"/>
      <c r="BE164" s="18"/>
      <c r="BF164" s="18"/>
      <c r="BG164" s="18"/>
      <c r="BH164" s="18"/>
      <c r="BI164" s="18"/>
    </row>
    <row r="165" spans="1:61" x14ac:dyDescent="0.2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8"/>
      <c r="BI165" s="18"/>
    </row>
    <row r="166" spans="1:61" x14ac:dyDescent="0.2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8"/>
      <c r="BA166" s="18"/>
      <c r="BB166" s="18"/>
      <c r="BC166" s="18"/>
      <c r="BD166" s="18"/>
      <c r="BE166" s="18"/>
      <c r="BF166" s="18"/>
      <c r="BG166" s="18"/>
      <c r="BH166" s="18"/>
      <c r="BI166" s="18"/>
    </row>
    <row r="167" spans="1:61" x14ac:dyDescent="0.2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A167" s="18"/>
      <c r="BB167" s="18"/>
      <c r="BC167" s="18"/>
      <c r="BD167" s="18"/>
      <c r="BE167" s="18"/>
      <c r="BF167" s="18"/>
      <c r="BG167" s="18"/>
      <c r="BH167" s="18"/>
      <c r="BI167" s="18"/>
    </row>
    <row r="168" spans="1:61" x14ac:dyDescent="0.2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  <c r="BG168" s="18"/>
      <c r="BH168" s="18"/>
      <c r="BI168" s="18"/>
    </row>
    <row r="169" spans="1:61" x14ac:dyDescent="0.2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8"/>
    </row>
    <row r="170" spans="1:61" x14ac:dyDescent="0.2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  <c r="BG170" s="18"/>
      <c r="BH170" s="18"/>
      <c r="BI170" s="18"/>
    </row>
    <row r="171" spans="1:61" x14ac:dyDescent="0.2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</row>
    <row r="172" spans="1:61" x14ac:dyDescent="0.2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  <c r="BG172" s="18"/>
      <c r="BH172" s="18"/>
      <c r="BI172" s="18"/>
    </row>
    <row r="173" spans="1:61" x14ac:dyDescent="0.2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  <c r="BB173" s="18"/>
      <c r="BC173" s="18"/>
      <c r="BD173" s="18"/>
      <c r="BE173" s="18"/>
      <c r="BF173" s="18"/>
      <c r="BG173" s="18"/>
      <c r="BH173" s="18"/>
      <c r="BI173" s="18"/>
    </row>
    <row r="174" spans="1:61" x14ac:dyDescent="0.2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</row>
    <row r="175" spans="1:61" x14ac:dyDescent="0.2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  <c r="AY175" s="18"/>
      <c r="AZ175" s="18"/>
      <c r="BA175" s="18"/>
      <c r="BB175" s="18"/>
      <c r="BC175" s="18"/>
      <c r="BD175" s="18"/>
      <c r="BE175" s="18"/>
      <c r="BF175" s="18"/>
      <c r="BG175" s="18"/>
      <c r="BH175" s="18"/>
      <c r="BI175" s="18"/>
    </row>
    <row r="176" spans="1:61" x14ac:dyDescent="0.2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8"/>
      <c r="AY176" s="18"/>
      <c r="AZ176" s="18"/>
      <c r="BA176" s="18"/>
      <c r="BB176" s="18"/>
      <c r="BC176" s="18"/>
      <c r="BD176" s="18"/>
      <c r="BE176" s="18"/>
      <c r="BF176" s="18"/>
      <c r="BG176" s="18"/>
      <c r="BH176" s="18"/>
      <c r="BI176" s="18"/>
    </row>
    <row r="177" spans="1:61" x14ac:dyDescent="0.2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8"/>
      <c r="AY177" s="18"/>
      <c r="AZ177" s="18"/>
      <c r="BA177" s="18"/>
      <c r="BB177" s="18"/>
      <c r="BC177" s="18"/>
      <c r="BD177" s="18"/>
      <c r="BE177" s="18"/>
      <c r="BF177" s="18"/>
      <c r="BG177" s="18"/>
      <c r="BH177" s="18"/>
      <c r="BI177" s="18"/>
    </row>
    <row r="178" spans="1:61" x14ac:dyDescent="0.2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AZ178" s="18"/>
      <c r="BA178" s="18"/>
      <c r="BB178" s="18"/>
      <c r="BC178" s="18"/>
      <c r="BD178" s="18"/>
      <c r="BE178" s="18"/>
      <c r="BF178" s="18"/>
      <c r="BG178" s="18"/>
      <c r="BH178" s="18"/>
      <c r="BI178" s="18"/>
    </row>
    <row r="179" spans="1:61" x14ac:dyDescent="0.2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/>
      <c r="BB179" s="18"/>
      <c r="BC179" s="18"/>
      <c r="BD179" s="18"/>
      <c r="BE179" s="18"/>
      <c r="BF179" s="18"/>
      <c r="BG179" s="18"/>
      <c r="BH179" s="18"/>
      <c r="BI179" s="18"/>
    </row>
    <row r="180" spans="1:61" x14ac:dyDescent="0.2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8"/>
      <c r="AY180" s="18"/>
      <c r="AZ180" s="18"/>
      <c r="BA180" s="18"/>
      <c r="BB180" s="18"/>
      <c r="BC180" s="18"/>
      <c r="BD180" s="18"/>
      <c r="BE180" s="18"/>
      <c r="BF180" s="18"/>
      <c r="BG180" s="18"/>
      <c r="BH180" s="18"/>
      <c r="BI180" s="18"/>
    </row>
    <row r="181" spans="1:61" x14ac:dyDescent="0.2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  <c r="AV181" s="18"/>
      <c r="AW181" s="18"/>
      <c r="AX181" s="18"/>
      <c r="AY181" s="18"/>
      <c r="AZ181" s="18"/>
      <c r="BA181" s="18"/>
      <c r="BB181" s="18"/>
      <c r="BC181" s="18"/>
      <c r="BD181" s="18"/>
      <c r="BE181" s="18"/>
      <c r="BF181" s="18"/>
      <c r="BG181" s="18"/>
      <c r="BH181" s="18"/>
      <c r="BI181" s="18"/>
    </row>
    <row r="182" spans="1:61" x14ac:dyDescent="0.2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18"/>
      <c r="AX182" s="18"/>
      <c r="AY182" s="18"/>
      <c r="AZ182" s="18"/>
      <c r="BA182" s="18"/>
      <c r="BB182" s="18"/>
      <c r="BC182" s="18"/>
      <c r="BD182" s="18"/>
      <c r="BE182" s="18"/>
      <c r="BF182" s="18"/>
      <c r="BG182" s="18"/>
      <c r="BH182" s="18"/>
      <c r="BI182" s="18"/>
    </row>
    <row r="183" spans="1:61" x14ac:dyDescent="0.2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  <c r="BA183" s="18"/>
      <c r="BB183" s="18"/>
      <c r="BC183" s="18"/>
      <c r="BD183" s="18"/>
      <c r="BE183" s="18"/>
      <c r="BF183" s="18"/>
      <c r="BG183" s="18"/>
      <c r="BH183" s="18"/>
      <c r="BI183" s="18"/>
    </row>
    <row r="184" spans="1:61" x14ac:dyDescent="0.2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8"/>
      <c r="AY184" s="18"/>
      <c r="AZ184" s="18"/>
      <c r="BA184" s="18"/>
      <c r="BB184" s="18"/>
      <c r="BC184" s="18"/>
      <c r="BD184" s="18"/>
      <c r="BE184" s="18"/>
      <c r="BF184" s="18"/>
      <c r="BG184" s="18"/>
      <c r="BH184" s="18"/>
      <c r="BI184" s="18"/>
    </row>
    <row r="185" spans="1:61" x14ac:dyDescent="0.2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  <c r="AR185" s="18"/>
      <c r="AS185" s="18"/>
      <c r="AT185" s="18"/>
      <c r="AU185" s="18"/>
      <c r="AV185" s="18"/>
      <c r="AW185" s="18"/>
      <c r="AX185" s="18"/>
      <c r="AY185" s="18"/>
      <c r="AZ185" s="18"/>
      <c r="BA185" s="18"/>
      <c r="BB185" s="18"/>
      <c r="BC185" s="18"/>
      <c r="BD185" s="18"/>
      <c r="BE185" s="18"/>
      <c r="BF185" s="18"/>
      <c r="BG185" s="18"/>
      <c r="BH185" s="18"/>
      <c r="BI185" s="18"/>
    </row>
    <row r="186" spans="1:61" x14ac:dyDescent="0.2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  <c r="BA186" s="18"/>
      <c r="BB186" s="18"/>
      <c r="BC186" s="18"/>
      <c r="BD186" s="18"/>
      <c r="BE186" s="18"/>
      <c r="BF186" s="18"/>
      <c r="BG186" s="18"/>
      <c r="BH186" s="18"/>
      <c r="BI186" s="18"/>
    </row>
    <row r="187" spans="1:61" x14ac:dyDescent="0.2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8"/>
      <c r="AY187" s="18"/>
      <c r="AZ187" s="18"/>
      <c r="BA187" s="18"/>
      <c r="BB187" s="18"/>
      <c r="BC187" s="18"/>
      <c r="BD187" s="18"/>
      <c r="BE187" s="18"/>
      <c r="BF187" s="18"/>
      <c r="BG187" s="18"/>
      <c r="BH187" s="18"/>
      <c r="BI187" s="18"/>
    </row>
    <row r="188" spans="1:61" x14ac:dyDescent="0.2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  <c r="AY188" s="18"/>
      <c r="AZ188" s="18"/>
      <c r="BA188" s="18"/>
      <c r="BB188" s="18"/>
      <c r="BC188" s="18"/>
      <c r="BD188" s="18"/>
      <c r="BE188" s="18"/>
      <c r="BF188" s="18"/>
      <c r="BG188" s="18"/>
      <c r="BH188" s="18"/>
      <c r="BI188" s="18"/>
    </row>
    <row r="189" spans="1:61" x14ac:dyDescent="0.2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  <c r="BF189" s="18"/>
      <c r="BG189" s="18"/>
      <c r="BH189" s="18"/>
      <c r="BI189" s="18"/>
    </row>
    <row r="190" spans="1:61" x14ac:dyDescent="0.2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  <c r="BA190" s="18"/>
      <c r="BB190" s="18"/>
      <c r="BC190" s="18"/>
      <c r="BD190" s="18"/>
      <c r="BE190" s="18"/>
      <c r="BF190" s="18"/>
      <c r="BG190" s="18"/>
      <c r="BH190" s="18"/>
      <c r="BI190" s="18"/>
    </row>
    <row r="191" spans="1:61" x14ac:dyDescent="0.2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8"/>
      <c r="BA191" s="18"/>
      <c r="BB191" s="18"/>
      <c r="BC191" s="18"/>
      <c r="BD191" s="18"/>
      <c r="BE191" s="18"/>
      <c r="BF191" s="18"/>
      <c r="BG191" s="18"/>
      <c r="BH191" s="18"/>
      <c r="BI191" s="18"/>
    </row>
    <row r="192" spans="1:61" x14ac:dyDescent="0.2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  <c r="AV192" s="18"/>
      <c r="AW192" s="18"/>
      <c r="AX192" s="18"/>
      <c r="AY192" s="18"/>
      <c r="AZ192" s="18"/>
      <c r="BA192" s="18"/>
      <c r="BB192" s="18"/>
      <c r="BC192" s="18"/>
      <c r="BD192" s="18"/>
      <c r="BE192" s="18"/>
      <c r="BF192" s="18"/>
      <c r="BG192" s="18"/>
      <c r="BH192" s="18"/>
      <c r="BI192" s="18"/>
    </row>
    <row r="193" spans="1:61" x14ac:dyDescent="0.2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  <c r="AP193" s="18"/>
      <c r="AQ193" s="18"/>
      <c r="AR193" s="18"/>
      <c r="AS193" s="18"/>
      <c r="AT193" s="18"/>
      <c r="AU193" s="18"/>
      <c r="AV193" s="18"/>
      <c r="AW193" s="18"/>
      <c r="AX193" s="18"/>
      <c r="AY193" s="18"/>
      <c r="AZ193" s="18"/>
      <c r="BA193" s="18"/>
      <c r="BB193" s="18"/>
      <c r="BC193" s="18"/>
      <c r="BD193" s="18"/>
      <c r="BE193" s="18"/>
      <c r="BF193" s="18"/>
      <c r="BG193" s="18"/>
      <c r="BH193" s="18"/>
      <c r="BI193" s="18"/>
    </row>
    <row r="194" spans="1:61" x14ac:dyDescent="0.2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18"/>
      <c r="AY194" s="18"/>
      <c r="AZ194" s="18"/>
      <c r="BA194" s="18"/>
      <c r="BB194" s="18"/>
      <c r="BC194" s="18"/>
      <c r="BD194" s="18"/>
      <c r="BE194" s="18"/>
      <c r="BF194" s="18"/>
      <c r="BG194" s="18"/>
      <c r="BH194" s="18"/>
      <c r="BI194" s="18"/>
    </row>
    <row r="195" spans="1:61" x14ac:dyDescent="0.2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18"/>
      <c r="AX195" s="18"/>
      <c r="AY195" s="18"/>
      <c r="AZ195" s="18"/>
      <c r="BA195" s="18"/>
      <c r="BB195" s="18"/>
      <c r="BC195" s="18"/>
      <c r="BD195" s="18"/>
      <c r="BE195" s="18"/>
      <c r="BF195" s="18"/>
      <c r="BG195" s="18"/>
      <c r="BH195" s="18"/>
      <c r="BI195" s="18"/>
    </row>
    <row r="196" spans="1:61" x14ac:dyDescent="0.2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18"/>
      <c r="AX196" s="18"/>
      <c r="AY196" s="18"/>
      <c r="AZ196" s="18"/>
      <c r="BA196" s="18"/>
      <c r="BB196" s="18"/>
      <c r="BC196" s="18"/>
      <c r="BD196" s="18"/>
      <c r="BE196" s="18"/>
      <c r="BF196" s="18"/>
      <c r="BG196" s="18"/>
      <c r="BH196" s="18"/>
      <c r="BI196" s="18"/>
    </row>
    <row r="197" spans="1:61" x14ac:dyDescent="0.2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  <c r="BA197" s="18"/>
      <c r="BB197" s="18"/>
      <c r="BC197" s="18"/>
      <c r="BD197" s="18"/>
      <c r="BE197" s="18"/>
      <c r="BF197" s="18"/>
      <c r="BG197" s="18"/>
      <c r="BH197" s="18"/>
      <c r="BI197" s="18"/>
    </row>
    <row r="198" spans="1:61" x14ac:dyDescent="0.2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</row>
    <row r="199" spans="1:61" x14ac:dyDescent="0.2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  <c r="AV199" s="18"/>
      <c r="AW199" s="18"/>
      <c r="AX199" s="18"/>
      <c r="AY199" s="18"/>
      <c r="AZ199" s="18"/>
      <c r="BA199" s="18"/>
      <c r="BB199" s="18"/>
      <c r="BC199" s="18"/>
      <c r="BD199" s="18"/>
      <c r="BE199" s="18"/>
      <c r="BF199" s="18"/>
      <c r="BG199" s="18"/>
      <c r="BH199" s="18"/>
      <c r="BI199" s="18"/>
    </row>
    <row r="200" spans="1:61" x14ac:dyDescent="0.2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/>
      <c r="AO200" s="18"/>
      <c r="AP200" s="18"/>
      <c r="AQ200" s="18"/>
      <c r="AR200" s="18"/>
      <c r="AS200" s="18"/>
      <c r="AT200" s="18"/>
      <c r="AU200" s="18"/>
      <c r="AV200" s="18"/>
      <c r="AW200" s="18"/>
      <c r="AX200" s="18"/>
      <c r="AY200" s="18"/>
      <c r="AZ200" s="18"/>
      <c r="BA200" s="18"/>
      <c r="BB200" s="18"/>
      <c r="BC200" s="18"/>
      <c r="BD200" s="18"/>
      <c r="BE200" s="18"/>
      <c r="BF200" s="18"/>
      <c r="BG200" s="18"/>
      <c r="BH200" s="18"/>
      <c r="BI200" s="18"/>
    </row>
    <row r="201" spans="1:61" x14ac:dyDescent="0.2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</row>
    <row r="202" spans="1:61" x14ac:dyDescent="0.2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</row>
    <row r="203" spans="1:61" x14ac:dyDescent="0.2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</row>
    <row r="204" spans="1:61" x14ac:dyDescent="0.2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</row>
    <row r="205" spans="1:61" x14ac:dyDescent="0.2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</row>
    <row r="206" spans="1:61" x14ac:dyDescent="0.2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</row>
    <row r="207" spans="1:61" x14ac:dyDescent="0.2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</row>
    <row r="208" spans="1:61" x14ac:dyDescent="0.2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</row>
    <row r="209" spans="1:61" x14ac:dyDescent="0.2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</row>
    <row r="210" spans="1:61" x14ac:dyDescent="0.2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</row>
    <row r="211" spans="1:61" x14ac:dyDescent="0.2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</row>
    <row r="212" spans="1:61" x14ac:dyDescent="0.2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</row>
    <row r="213" spans="1:61" x14ac:dyDescent="0.2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</row>
    <row r="214" spans="1:61" x14ac:dyDescent="0.2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</row>
    <row r="215" spans="1:61" x14ac:dyDescent="0.2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</row>
    <row r="216" spans="1:61" x14ac:dyDescent="0.2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</row>
    <row r="217" spans="1:61" x14ac:dyDescent="0.2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</row>
    <row r="218" spans="1:61" x14ac:dyDescent="0.2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</row>
    <row r="219" spans="1:61" x14ac:dyDescent="0.2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</row>
    <row r="220" spans="1:61" x14ac:dyDescent="0.2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</row>
    <row r="221" spans="1:61" x14ac:dyDescent="0.2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</row>
    <row r="222" spans="1:61" x14ac:dyDescent="0.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</row>
    <row r="223" spans="1:61" x14ac:dyDescent="0.2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</row>
    <row r="224" spans="1:61" x14ac:dyDescent="0.2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</row>
    <row r="225" spans="1:61" x14ac:dyDescent="0.2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</row>
    <row r="226" spans="1:61" x14ac:dyDescent="0.2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</row>
    <row r="227" spans="1:61" x14ac:dyDescent="0.2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</row>
    <row r="228" spans="1:61" x14ac:dyDescent="0.2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</row>
    <row r="229" spans="1:61" x14ac:dyDescent="0.2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</row>
    <row r="230" spans="1:61" x14ac:dyDescent="0.2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</row>
    <row r="231" spans="1:61" x14ac:dyDescent="0.2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</row>
    <row r="232" spans="1:61" x14ac:dyDescent="0.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</row>
    <row r="233" spans="1:61" x14ac:dyDescent="0.2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</row>
    <row r="234" spans="1:61" x14ac:dyDescent="0.2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</row>
    <row r="235" spans="1:61" x14ac:dyDescent="0.2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</row>
    <row r="236" spans="1:61" x14ac:dyDescent="0.2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</row>
    <row r="237" spans="1:61" x14ac:dyDescent="0.2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</row>
    <row r="238" spans="1:61" x14ac:dyDescent="0.2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</row>
    <row r="239" spans="1:61" x14ac:dyDescent="0.2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</row>
    <row r="240" spans="1:61" x14ac:dyDescent="0.2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</row>
    <row r="241" spans="1:61" x14ac:dyDescent="0.2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</row>
    <row r="242" spans="1:61" x14ac:dyDescent="0.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</row>
    <row r="243" spans="1:61" x14ac:dyDescent="0.2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</row>
    <row r="244" spans="1:61" x14ac:dyDescent="0.2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</row>
    <row r="245" spans="1:61" x14ac:dyDescent="0.2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</row>
    <row r="246" spans="1:61" x14ac:dyDescent="0.2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</row>
    <row r="247" spans="1:61" x14ac:dyDescent="0.2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</row>
    <row r="248" spans="1:61" x14ac:dyDescent="0.2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</row>
    <row r="249" spans="1:61" x14ac:dyDescent="0.2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</row>
    <row r="250" spans="1:61" x14ac:dyDescent="0.2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</row>
    <row r="251" spans="1:61" x14ac:dyDescent="0.2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</row>
    <row r="252" spans="1:61" x14ac:dyDescent="0.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</row>
    <row r="253" spans="1:61" x14ac:dyDescent="0.2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</row>
    <row r="254" spans="1:61" x14ac:dyDescent="0.2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</row>
    <row r="255" spans="1:61" x14ac:dyDescent="0.2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</row>
    <row r="256" spans="1:61" x14ac:dyDescent="0.2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</row>
    <row r="257" spans="1:61" x14ac:dyDescent="0.2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</row>
    <row r="258" spans="1:61" x14ac:dyDescent="0.2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</row>
    <row r="259" spans="1:61" x14ac:dyDescent="0.2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</row>
    <row r="260" spans="1:61" x14ac:dyDescent="0.2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</row>
    <row r="261" spans="1:61" x14ac:dyDescent="0.2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</row>
    <row r="262" spans="1:61" x14ac:dyDescent="0.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</row>
    <row r="263" spans="1:61" x14ac:dyDescent="0.2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</row>
    <row r="264" spans="1:61" x14ac:dyDescent="0.2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</row>
    <row r="265" spans="1:61" x14ac:dyDescent="0.2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</row>
    <row r="266" spans="1:61" x14ac:dyDescent="0.2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</row>
    <row r="267" spans="1:61" x14ac:dyDescent="0.2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</row>
    <row r="268" spans="1:61" x14ac:dyDescent="0.2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</row>
    <row r="269" spans="1:61" x14ac:dyDescent="0.2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</row>
    <row r="270" spans="1:61" x14ac:dyDescent="0.2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</row>
    <row r="271" spans="1:61" x14ac:dyDescent="0.2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</row>
    <row r="272" spans="1:61" x14ac:dyDescent="0.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</row>
    <row r="273" spans="1:61" x14ac:dyDescent="0.2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</row>
    <row r="274" spans="1:61" x14ac:dyDescent="0.2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</row>
    <row r="275" spans="1:61" x14ac:dyDescent="0.2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</row>
    <row r="276" spans="1:61" x14ac:dyDescent="0.2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</row>
    <row r="277" spans="1:61" x14ac:dyDescent="0.2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</row>
    <row r="278" spans="1:61" x14ac:dyDescent="0.2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</row>
    <row r="279" spans="1:61" x14ac:dyDescent="0.2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</row>
    <row r="280" spans="1:61" x14ac:dyDescent="0.2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</row>
    <row r="281" spans="1:61" x14ac:dyDescent="0.2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</row>
    <row r="282" spans="1:61" x14ac:dyDescent="0.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</row>
    <row r="283" spans="1:61" x14ac:dyDescent="0.2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</row>
    <row r="284" spans="1:61" x14ac:dyDescent="0.2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</row>
    <row r="285" spans="1:61" x14ac:dyDescent="0.2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</row>
    <row r="286" spans="1:61" x14ac:dyDescent="0.2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</row>
    <row r="287" spans="1:61" x14ac:dyDescent="0.2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</row>
    <row r="288" spans="1:61" x14ac:dyDescent="0.2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</row>
    <row r="289" spans="1:61" x14ac:dyDescent="0.2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</row>
    <row r="290" spans="1:61" x14ac:dyDescent="0.2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</row>
    <row r="291" spans="1:61" x14ac:dyDescent="0.2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</row>
    <row r="292" spans="1:61" x14ac:dyDescent="0.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</row>
    <row r="293" spans="1:61" x14ac:dyDescent="0.2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</row>
    <row r="294" spans="1:61" x14ac:dyDescent="0.2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</row>
    <row r="295" spans="1:61" x14ac:dyDescent="0.2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</row>
    <row r="296" spans="1:61" x14ac:dyDescent="0.2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</row>
    <row r="297" spans="1:61" x14ac:dyDescent="0.2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</row>
    <row r="298" spans="1:61" x14ac:dyDescent="0.2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</row>
    <row r="299" spans="1:61" x14ac:dyDescent="0.2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</row>
    <row r="300" spans="1:61" x14ac:dyDescent="0.2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</row>
    <row r="301" spans="1:61" x14ac:dyDescent="0.2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</row>
    <row r="302" spans="1:61" x14ac:dyDescent="0.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</row>
    <row r="303" spans="1:61" x14ac:dyDescent="0.2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</row>
    <row r="304" spans="1:61" x14ac:dyDescent="0.2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</row>
    <row r="305" spans="1:61" x14ac:dyDescent="0.2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</row>
    <row r="306" spans="1:61" x14ac:dyDescent="0.2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</row>
    <row r="307" spans="1:61" x14ac:dyDescent="0.2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 spans="1:61" x14ac:dyDescent="0.2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</row>
    <row r="309" spans="1:61" x14ac:dyDescent="0.2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</row>
    <row r="310" spans="1:61" x14ac:dyDescent="0.2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</row>
    <row r="311" spans="1:61" x14ac:dyDescent="0.2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</row>
    <row r="312" spans="1:61" x14ac:dyDescent="0.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</row>
    <row r="313" spans="1:61" x14ac:dyDescent="0.2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</row>
    <row r="314" spans="1:61" x14ac:dyDescent="0.2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</row>
    <row r="315" spans="1:61" x14ac:dyDescent="0.2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</row>
    <row r="316" spans="1:61" x14ac:dyDescent="0.2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</row>
    <row r="317" spans="1:61" x14ac:dyDescent="0.2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</row>
    <row r="318" spans="1:61" x14ac:dyDescent="0.2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</row>
    <row r="319" spans="1:61" x14ac:dyDescent="0.2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</row>
    <row r="320" spans="1:61" x14ac:dyDescent="0.2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</row>
    <row r="321" spans="1:61" x14ac:dyDescent="0.2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</row>
    <row r="322" spans="1:61" x14ac:dyDescent="0.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</row>
    <row r="323" spans="1:61" x14ac:dyDescent="0.2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</row>
    <row r="324" spans="1:61" x14ac:dyDescent="0.2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</row>
    <row r="325" spans="1:61" x14ac:dyDescent="0.2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</row>
    <row r="326" spans="1:61" x14ac:dyDescent="0.2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</row>
    <row r="327" spans="1:61" x14ac:dyDescent="0.2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</row>
    <row r="328" spans="1:61" x14ac:dyDescent="0.2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</row>
    <row r="329" spans="1:61" x14ac:dyDescent="0.2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</row>
    <row r="330" spans="1:61" x14ac:dyDescent="0.2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</row>
    <row r="331" spans="1:61" x14ac:dyDescent="0.2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</row>
    <row r="332" spans="1:61" x14ac:dyDescent="0.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</row>
    <row r="333" spans="1:61" x14ac:dyDescent="0.2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</row>
    <row r="334" spans="1:61" x14ac:dyDescent="0.2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</row>
    <row r="335" spans="1:61" x14ac:dyDescent="0.2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</row>
    <row r="336" spans="1:61" x14ac:dyDescent="0.2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</row>
    <row r="337" spans="1:61" x14ac:dyDescent="0.2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</row>
    <row r="338" spans="1:61" x14ac:dyDescent="0.2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</row>
    <row r="339" spans="1:61" x14ac:dyDescent="0.2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</row>
    <row r="340" spans="1:61" x14ac:dyDescent="0.2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</row>
    <row r="341" spans="1:61" x14ac:dyDescent="0.2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</row>
    <row r="342" spans="1:61" x14ac:dyDescent="0.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</row>
    <row r="343" spans="1:61" x14ac:dyDescent="0.2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</row>
    <row r="344" spans="1:61" x14ac:dyDescent="0.2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</row>
    <row r="345" spans="1:61" x14ac:dyDescent="0.2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</row>
    <row r="346" spans="1:61" x14ac:dyDescent="0.2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</row>
    <row r="347" spans="1:61" x14ac:dyDescent="0.2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</row>
    <row r="348" spans="1:61" x14ac:dyDescent="0.2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</row>
    <row r="349" spans="1:61" x14ac:dyDescent="0.2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</row>
    <row r="350" spans="1:61" x14ac:dyDescent="0.2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</row>
    <row r="351" spans="1:61" x14ac:dyDescent="0.2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</row>
    <row r="352" spans="1:61" x14ac:dyDescent="0.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</row>
    <row r="353" spans="1:61" x14ac:dyDescent="0.2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</row>
    <row r="354" spans="1:61" x14ac:dyDescent="0.2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</row>
    <row r="355" spans="1:61" x14ac:dyDescent="0.2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</row>
    <row r="356" spans="1:61" x14ac:dyDescent="0.2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</row>
    <row r="357" spans="1:61" x14ac:dyDescent="0.2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</row>
    <row r="358" spans="1:61" x14ac:dyDescent="0.2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</row>
    <row r="359" spans="1:61" x14ac:dyDescent="0.2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</row>
    <row r="360" spans="1:61" x14ac:dyDescent="0.2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</row>
    <row r="361" spans="1:61" x14ac:dyDescent="0.2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</row>
    <row r="362" spans="1:61" x14ac:dyDescent="0.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</row>
    <row r="363" spans="1:61" x14ac:dyDescent="0.2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</row>
    <row r="364" spans="1:61" x14ac:dyDescent="0.2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</row>
    <row r="365" spans="1:61" x14ac:dyDescent="0.2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</row>
    <row r="366" spans="1:61" x14ac:dyDescent="0.2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</row>
    <row r="367" spans="1:61" x14ac:dyDescent="0.2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</row>
    <row r="368" spans="1:61" x14ac:dyDescent="0.2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</row>
    <row r="369" spans="1:61" x14ac:dyDescent="0.2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</row>
    <row r="370" spans="1:61" x14ac:dyDescent="0.2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</row>
    <row r="371" spans="1:61" x14ac:dyDescent="0.2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</row>
    <row r="372" spans="1:61" x14ac:dyDescent="0.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</row>
    <row r="373" spans="1:61" x14ac:dyDescent="0.2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</row>
    <row r="374" spans="1:61" x14ac:dyDescent="0.2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</row>
    <row r="375" spans="1:61" x14ac:dyDescent="0.2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</row>
    <row r="376" spans="1:61" x14ac:dyDescent="0.2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</row>
    <row r="377" spans="1:61" x14ac:dyDescent="0.2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</row>
    <row r="378" spans="1:61" x14ac:dyDescent="0.2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</row>
    <row r="379" spans="1:61" x14ac:dyDescent="0.2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</row>
    <row r="380" spans="1:61" x14ac:dyDescent="0.2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</row>
    <row r="381" spans="1:61" x14ac:dyDescent="0.2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</row>
    <row r="382" spans="1:61" x14ac:dyDescent="0.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</row>
    <row r="383" spans="1:61" x14ac:dyDescent="0.2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 spans="1:61" x14ac:dyDescent="0.2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</row>
    <row r="385" spans="1:61" x14ac:dyDescent="0.2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</row>
    <row r="386" spans="1:61" x14ac:dyDescent="0.2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</row>
    <row r="387" spans="1:61" x14ac:dyDescent="0.2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</row>
    <row r="388" spans="1:61" x14ac:dyDescent="0.2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</row>
    <row r="389" spans="1:61" x14ac:dyDescent="0.2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</row>
    <row r="390" spans="1:61" x14ac:dyDescent="0.2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</row>
    <row r="391" spans="1:61" x14ac:dyDescent="0.2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</row>
    <row r="392" spans="1:61" x14ac:dyDescent="0.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</row>
    <row r="393" spans="1:61" x14ac:dyDescent="0.2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</row>
    <row r="394" spans="1:61" x14ac:dyDescent="0.2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</row>
    <row r="395" spans="1:61" x14ac:dyDescent="0.2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</row>
    <row r="396" spans="1:61" x14ac:dyDescent="0.2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</row>
    <row r="397" spans="1:61" x14ac:dyDescent="0.2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</row>
    <row r="398" spans="1:61" x14ac:dyDescent="0.2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</row>
    <row r="399" spans="1:61" x14ac:dyDescent="0.2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</row>
    <row r="400" spans="1:61" x14ac:dyDescent="0.2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</row>
    <row r="401" spans="1:61" x14ac:dyDescent="0.2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</row>
    <row r="402" spans="1:61" x14ac:dyDescent="0.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</row>
    <row r="403" spans="1:61" x14ac:dyDescent="0.2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</row>
    <row r="404" spans="1:61" x14ac:dyDescent="0.2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</row>
    <row r="405" spans="1:61" x14ac:dyDescent="0.2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</row>
    <row r="406" spans="1:61" x14ac:dyDescent="0.2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</row>
    <row r="407" spans="1:61" x14ac:dyDescent="0.2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</row>
    <row r="408" spans="1:61" x14ac:dyDescent="0.2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</row>
    <row r="409" spans="1:61" x14ac:dyDescent="0.2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</row>
    <row r="410" spans="1:61" x14ac:dyDescent="0.2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</row>
    <row r="411" spans="1:61" x14ac:dyDescent="0.2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</row>
    <row r="412" spans="1:61" x14ac:dyDescent="0.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</row>
    <row r="413" spans="1:61" x14ac:dyDescent="0.2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</row>
    <row r="414" spans="1:61" x14ac:dyDescent="0.2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</row>
    <row r="415" spans="1:61" x14ac:dyDescent="0.2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</row>
    <row r="416" spans="1:61" x14ac:dyDescent="0.2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</row>
    <row r="417" spans="1:61" x14ac:dyDescent="0.2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</row>
    <row r="418" spans="1:61" x14ac:dyDescent="0.2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</row>
    <row r="419" spans="1:61" x14ac:dyDescent="0.2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</row>
    <row r="420" spans="1:61" x14ac:dyDescent="0.2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</row>
    <row r="421" spans="1:61" x14ac:dyDescent="0.2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</row>
    <row r="422" spans="1:61" x14ac:dyDescent="0.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</row>
    <row r="423" spans="1:61" x14ac:dyDescent="0.2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</row>
    <row r="424" spans="1:61" x14ac:dyDescent="0.2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</row>
    <row r="425" spans="1:61" x14ac:dyDescent="0.2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</row>
    <row r="426" spans="1:61" x14ac:dyDescent="0.2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</row>
    <row r="427" spans="1:61" x14ac:dyDescent="0.2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</row>
    <row r="428" spans="1:61" x14ac:dyDescent="0.2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</row>
    <row r="429" spans="1:61" x14ac:dyDescent="0.2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</row>
    <row r="430" spans="1:61" x14ac:dyDescent="0.2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</row>
    <row r="431" spans="1:61" x14ac:dyDescent="0.2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</row>
    <row r="432" spans="1:61" x14ac:dyDescent="0.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</row>
    <row r="433" spans="1:61" x14ac:dyDescent="0.2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</row>
    <row r="434" spans="1:61" x14ac:dyDescent="0.2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</row>
    <row r="435" spans="1:61" x14ac:dyDescent="0.2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</row>
    <row r="436" spans="1:61" x14ac:dyDescent="0.2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</row>
    <row r="437" spans="1:61" x14ac:dyDescent="0.2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</row>
    <row r="438" spans="1:61" x14ac:dyDescent="0.2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</row>
    <row r="439" spans="1:61" x14ac:dyDescent="0.2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</row>
    <row r="440" spans="1:61" x14ac:dyDescent="0.2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</row>
    <row r="441" spans="1:61" x14ac:dyDescent="0.2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</row>
    <row r="442" spans="1:61" x14ac:dyDescent="0.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</row>
    <row r="443" spans="1:61" x14ac:dyDescent="0.2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</row>
    <row r="444" spans="1:61" x14ac:dyDescent="0.2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</row>
    <row r="445" spans="1:61" x14ac:dyDescent="0.2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</row>
    <row r="446" spans="1:61" x14ac:dyDescent="0.2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</row>
    <row r="447" spans="1:61" x14ac:dyDescent="0.2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</row>
    <row r="448" spans="1:61" x14ac:dyDescent="0.2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</row>
    <row r="449" spans="1:61" x14ac:dyDescent="0.2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</row>
    <row r="450" spans="1:61" x14ac:dyDescent="0.2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</row>
    <row r="451" spans="1:61" x14ac:dyDescent="0.2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</row>
    <row r="452" spans="1:61" x14ac:dyDescent="0.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</row>
    <row r="453" spans="1:61" x14ac:dyDescent="0.2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</row>
    <row r="454" spans="1:61" x14ac:dyDescent="0.2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</row>
    <row r="455" spans="1:61" x14ac:dyDescent="0.2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</row>
    <row r="456" spans="1:61" x14ac:dyDescent="0.2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</row>
    <row r="457" spans="1:61" x14ac:dyDescent="0.2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</row>
    <row r="458" spans="1:61" x14ac:dyDescent="0.2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</row>
    <row r="459" spans="1:61" x14ac:dyDescent="0.2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</row>
    <row r="460" spans="1:61" x14ac:dyDescent="0.2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</row>
    <row r="461" spans="1:61" x14ac:dyDescent="0.2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</row>
    <row r="462" spans="1:61" x14ac:dyDescent="0.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</row>
    <row r="463" spans="1:61" x14ac:dyDescent="0.2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</row>
    <row r="464" spans="1:61" x14ac:dyDescent="0.2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</row>
    <row r="465" spans="1:61" x14ac:dyDescent="0.2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</row>
    <row r="466" spans="1:61" x14ac:dyDescent="0.2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</row>
    <row r="467" spans="1:61" x14ac:dyDescent="0.2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</row>
    <row r="468" spans="1:61" x14ac:dyDescent="0.2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</row>
    <row r="469" spans="1:61" x14ac:dyDescent="0.2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</row>
    <row r="470" spans="1:61" x14ac:dyDescent="0.2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</row>
    <row r="471" spans="1:61" x14ac:dyDescent="0.2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</row>
    <row r="472" spans="1:61" x14ac:dyDescent="0.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</row>
    <row r="473" spans="1:61" x14ac:dyDescent="0.2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</row>
    <row r="474" spans="1:61" x14ac:dyDescent="0.2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</row>
    <row r="475" spans="1:61" x14ac:dyDescent="0.2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</row>
    <row r="476" spans="1:61" x14ac:dyDescent="0.2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</row>
    <row r="477" spans="1:61" x14ac:dyDescent="0.2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</row>
    <row r="478" spans="1:61" x14ac:dyDescent="0.2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</row>
    <row r="479" spans="1:61" x14ac:dyDescent="0.2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</row>
    <row r="480" spans="1:61" x14ac:dyDescent="0.2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</row>
    <row r="481" spans="1:61" x14ac:dyDescent="0.2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</row>
    <row r="482" spans="1:61" x14ac:dyDescent="0.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</row>
    <row r="483" spans="1:61" x14ac:dyDescent="0.2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</row>
    <row r="484" spans="1:61" x14ac:dyDescent="0.2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</row>
    <row r="485" spans="1:61" x14ac:dyDescent="0.2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</row>
    <row r="486" spans="1:61" x14ac:dyDescent="0.2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</row>
    <row r="487" spans="1:61" x14ac:dyDescent="0.2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</row>
    <row r="488" spans="1:61" x14ac:dyDescent="0.2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</row>
    <row r="489" spans="1:61" x14ac:dyDescent="0.2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</row>
    <row r="490" spans="1:61" x14ac:dyDescent="0.2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</row>
    <row r="491" spans="1:61" x14ac:dyDescent="0.2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</row>
    <row r="492" spans="1:61" x14ac:dyDescent="0.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</row>
    <row r="493" spans="1:61" x14ac:dyDescent="0.2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</row>
    <row r="494" spans="1:61" x14ac:dyDescent="0.2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</row>
    <row r="495" spans="1:61" x14ac:dyDescent="0.2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</row>
    <row r="496" spans="1:61" x14ac:dyDescent="0.2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</row>
    <row r="497" spans="1:61" x14ac:dyDescent="0.2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</row>
    <row r="498" spans="1:61" x14ac:dyDescent="0.2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</row>
    <row r="499" spans="1:61" x14ac:dyDescent="0.2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</row>
    <row r="500" spans="1:61" x14ac:dyDescent="0.2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</row>
    <row r="501" spans="1:61" x14ac:dyDescent="0.2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</row>
    <row r="502" spans="1:61" x14ac:dyDescent="0.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</row>
    <row r="503" spans="1:61" x14ac:dyDescent="0.2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</row>
    <row r="504" spans="1:61" x14ac:dyDescent="0.2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</row>
    <row r="505" spans="1:61" x14ac:dyDescent="0.2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</row>
    <row r="506" spans="1:61" x14ac:dyDescent="0.2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</row>
    <row r="507" spans="1:61" x14ac:dyDescent="0.2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</row>
    <row r="508" spans="1:61" x14ac:dyDescent="0.2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</row>
    <row r="509" spans="1:61" x14ac:dyDescent="0.2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</row>
    <row r="510" spans="1:61" x14ac:dyDescent="0.2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</row>
    <row r="511" spans="1:61" x14ac:dyDescent="0.2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</row>
    <row r="512" spans="1:61" x14ac:dyDescent="0.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</row>
    <row r="513" spans="1:61" x14ac:dyDescent="0.2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</row>
    <row r="514" spans="1:61" x14ac:dyDescent="0.2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</row>
    <row r="515" spans="1:61" x14ac:dyDescent="0.2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</row>
    <row r="516" spans="1:61" x14ac:dyDescent="0.2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</row>
    <row r="517" spans="1:61" x14ac:dyDescent="0.2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</row>
    <row r="518" spans="1:61" x14ac:dyDescent="0.2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</row>
    <row r="519" spans="1:61" x14ac:dyDescent="0.2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</row>
    <row r="520" spans="1:61" x14ac:dyDescent="0.2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</row>
    <row r="521" spans="1:61" x14ac:dyDescent="0.2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</row>
    <row r="522" spans="1:61" x14ac:dyDescent="0.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</row>
    <row r="523" spans="1:61" x14ac:dyDescent="0.2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</row>
    <row r="524" spans="1:61" x14ac:dyDescent="0.2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</row>
    <row r="525" spans="1:61" x14ac:dyDescent="0.2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</row>
    <row r="526" spans="1:61" x14ac:dyDescent="0.2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</row>
    <row r="527" spans="1:61" x14ac:dyDescent="0.2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</row>
    <row r="528" spans="1:61" x14ac:dyDescent="0.2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</row>
    <row r="529" spans="1:61" x14ac:dyDescent="0.2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</row>
    <row r="530" spans="1:61" x14ac:dyDescent="0.2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</row>
    <row r="531" spans="1:61" x14ac:dyDescent="0.2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</row>
    <row r="532" spans="1:61" x14ac:dyDescent="0.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</row>
    <row r="533" spans="1:61" x14ac:dyDescent="0.2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</row>
    <row r="534" spans="1:61" x14ac:dyDescent="0.2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</row>
    <row r="535" spans="1:61" x14ac:dyDescent="0.2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</row>
    <row r="536" spans="1:61" x14ac:dyDescent="0.2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</row>
    <row r="537" spans="1:61" x14ac:dyDescent="0.2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</row>
    <row r="538" spans="1:61" x14ac:dyDescent="0.2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</row>
    <row r="539" spans="1:61" x14ac:dyDescent="0.2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</row>
    <row r="540" spans="1:61" x14ac:dyDescent="0.2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</row>
    <row r="541" spans="1:61" x14ac:dyDescent="0.2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</row>
    <row r="542" spans="1:61" x14ac:dyDescent="0.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</row>
    <row r="543" spans="1:61" x14ac:dyDescent="0.2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</row>
    <row r="544" spans="1:61" x14ac:dyDescent="0.2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</row>
    <row r="545" spans="1:61" x14ac:dyDescent="0.2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</row>
    <row r="546" spans="1:61" x14ac:dyDescent="0.2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</row>
    <row r="547" spans="1:61" x14ac:dyDescent="0.2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</row>
    <row r="548" spans="1:61" x14ac:dyDescent="0.2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</row>
    <row r="549" spans="1:61" x14ac:dyDescent="0.2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</row>
    <row r="550" spans="1:61" x14ac:dyDescent="0.2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</row>
    <row r="551" spans="1:61" x14ac:dyDescent="0.2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</row>
    <row r="552" spans="1:61" x14ac:dyDescent="0.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</row>
    <row r="553" spans="1:61" x14ac:dyDescent="0.2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</row>
    <row r="554" spans="1:61" x14ac:dyDescent="0.2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</row>
    <row r="555" spans="1:61" x14ac:dyDescent="0.2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</row>
    <row r="556" spans="1:61" x14ac:dyDescent="0.2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</row>
    <row r="557" spans="1:61" x14ac:dyDescent="0.2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</row>
    <row r="558" spans="1:61" x14ac:dyDescent="0.2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</row>
    <row r="559" spans="1:61" x14ac:dyDescent="0.2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</row>
    <row r="560" spans="1:61" x14ac:dyDescent="0.2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</row>
    <row r="561" spans="1:61" x14ac:dyDescent="0.2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</row>
    <row r="562" spans="1:61" x14ac:dyDescent="0.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</row>
    <row r="563" spans="1:61" x14ac:dyDescent="0.2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</row>
    <row r="564" spans="1:61" x14ac:dyDescent="0.2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</row>
    <row r="565" spans="1:61" x14ac:dyDescent="0.2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</row>
    <row r="566" spans="1:61" x14ac:dyDescent="0.2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</row>
    <row r="567" spans="1:61" x14ac:dyDescent="0.2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</row>
    <row r="568" spans="1:61" x14ac:dyDescent="0.2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</row>
    <row r="569" spans="1:61" x14ac:dyDescent="0.2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</row>
    <row r="570" spans="1:61" x14ac:dyDescent="0.2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</row>
    <row r="571" spans="1:61" x14ac:dyDescent="0.2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</row>
    <row r="572" spans="1:61" x14ac:dyDescent="0.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</row>
    <row r="573" spans="1:61" x14ac:dyDescent="0.2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</row>
    <row r="574" spans="1:61" x14ac:dyDescent="0.2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</row>
    <row r="575" spans="1:61" x14ac:dyDescent="0.2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</row>
    <row r="576" spans="1:61" x14ac:dyDescent="0.2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</row>
    <row r="577" spans="1:61" x14ac:dyDescent="0.2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</row>
    <row r="578" spans="1:61" x14ac:dyDescent="0.2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</row>
    <row r="579" spans="1:61" x14ac:dyDescent="0.2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</row>
    <row r="580" spans="1:61" x14ac:dyDescent="0.2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</row>
    <row r="581" spans="1:61" x14ac:dyDescent="0.2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</row>
    <row r="582" spans="1:61" x14ac:dyDescent="0.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</row>
    <row r="583" spans="1:61" x14ac:dyDescent="0.2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</row>
    <row r="584" spans="1:61" x14ac:dyDescent="0.2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</row>
    <row r="585" spans="1:61" x14ac:dyDescent="0.2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</row>
    <row r="586" spans="1:61" x14ac:dyDescent="0.2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</row>
    <row r="587" spans="1:61" x14ac:dyDescent="0.2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</row>
    <row r="588" spans="1:61" x14ac:dyDescent="0.2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</row>
    <row r="589" spans="1:61" x14ac:dyDescent="0.2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</row>
    <row r="590" spans="1:61" x14ac:dyDescent="0.2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</row>
    <row r="591" spans="1:61" x14ac:dyDescent="0.2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</row>
    <row r="592" spans="1:61" x14ac:dyDescent="0.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</row>
    <row r="593" spans="1:61" x14ac:dyDescent="0.2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</row>
    <row r="594" spans="1:61" x14ac:dyDescent="0.2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</row>
    <row r="595" spans="1:61" x14ac:dyDescent="0.2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</row>
    <row r="596" spans="1:61" x14ac:dyDescent="0.2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</row>
    <row r="597" spans="1:61" x14ac:dyDescent="0.2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</row>
    <row r="598" spans="1:61" x14ac:dyDescent="0.2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</row>
    <row r="599" spans="1:61" x14ac:dyDescent="0.2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</row>
    <row r="600" spans="1:61" x14ac:dyDescent="0.2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</row>
    <row r="601" spans="1:61" x14ac:dyDescent="0.2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</row>
    <row r="602" spans="1:61" x14ac:dyDescent="0.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</row>
    <row r="603" spans="1:61" x14ac:dyDescent="0.2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</row>
    <row r="604" spans="1:61" x14ac:dyDescent="0.2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</row>
    <row r="605" spans="1:61" x14ac:dyDescent="0.2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</row>
    <row r="606" spans="1:61" x14ac:dyDescent="0.2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</row>
    <row r="607" spans="1:61" x14ac:dyDescent="0.2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</row>
    <row r="608" spans="1:61" x14ac:dyDescent="0.2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</row>
    <row r="609" spans="1:61" x14ac:dyDescent="0.2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</row>
    <row r="610" spans="1:61" x14ac:dyDescent="0.2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</row>
    <row r="611" spans="1:61" x14ac:dyDescent="0.2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</row>
    <row r="612" spans="1:61" x14ac:dyDescent="0.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</row>
    <row r="613" spans="1:61" x14ac:dyDescent="0.2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</row>
    <row r="614" spans="1:61" x14ac:dyDescent="0.2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</row>
    <row r="615" spans="1:61" x14ac:dyDescent="0.2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</row>
    <row r="616" spans="1:61" x14ac:dyDescent="0.2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</row>
    <row r="617" spans="1:61" x14ac:dyDescent="0.2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</row>
    <row r="618" spans="1:61" x14ac:dyDescent="0.2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</row>
    <row r="619" spans="1:61" x14ac:dyDescent="0.2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</row>
    <row r="620" spans="1:61" x14ac:dyDescent="0.2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</row>
    <row r="621" spans="1:61" x14ac:dyDescent="0.2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</row>
    <row r="622" spans="1:61" x14ac:dyDescent="0.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</row>
    <row r="623" spans="1:61" x14ac:dyDescent="0.2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</row>
    <row r="624" spans="1:61" x14ac:dyDescent="0.2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</row>
    <row r="625" spans="1:61" x14ac:dyDescent="0.2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</row>
    <row r="626" spans="1:61" x14ac:dyDescent="0.2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</row>
    <row r="627" spans="1:61" x14ac:dyDescent="0.2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</row>
    <row r="628" spans="1:61" x14ac:dyDescent="0.2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</row>
    <row r="629" spans="1:61" x14ac:dyDescent="0.2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</row>
    <row r="630" spans="1:61" x14ac:dyDescent="0.2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</row>
    <row r="631" spans="1:61" x14ac:dyDescent="0.2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</row>
    <row r="632" spans="1:61" x14ac:dyDescent="0.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</row>
    <row r="633" spans="1:61" x14ac:dyDescent="0.2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</row>
    <row r="634" spans="1:61" x14ac:dyDescent="0.2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</row>
    <row r="635" spans="1:61" x14ac:dyDescent="0.2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</row>
    <row r="636" spans="1:61" x14ac:dyDescent="0.2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</row>
    <row r="637" spans="1:61" x14ac:dyDescent="0.2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</row>
    <row r="638" spans="1:61" x14ac:dyDescent="0.2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</row>
    <row r="639" spans="1:61" x14ac:dyDescent="0.2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</row>
    <row r="640" spans="1:61" x14ac:dyDescent="0.2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</row>
    <row r="641" spans="1:61" x14ac:dyDescent="0.2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</row>
    <row r="642" spans="1:61" x14ac:dyDescent="0.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</row>
    <row r="643" spans="1:61" x14ac:dyDescent="0.2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</row>
    <row r="644" spans="1:61" x14ac:dyDescent="0.2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</row>
    <row r="645" spans="1:61" x14ac:dyDescent="0.2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</row>
    <row r="646" spans="1:61" x14ac:dyDescent="0.2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</row>
    <row r="647" spans="1:61" x14ac:dyDescent="0.2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</row>
    <row r="648" spans="1:61" x14ac:dyDescent="0.2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</row>
    <row r="649" spans="1:61" x14ac:dyDescent="0.2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</row>
    <row r="650" spans="1:61" x14ac:dyDescent="0.2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</row>
    <row r="651" spans="1:61" x14ac:dyDescent="0.2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</row>
    <row r="652" spans="1:61" x14ac:dyDescent="0.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</row>
    <row r="653" spans="1:61" x14ac:dyDescent="0.2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</row>
    <row r="654" spans="1:61" x14ac:dyDescent="0.2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</row>
    <row r="655" spans="1:61" x14ac:dyDescent="0.2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</row>
    <row r="656" spans="1:61" x14ac:dyDescent="0.2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</row>
    <row r="657" spans="1:61" x14ac:dyDescent="0.2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</row>
    <row r="658" spans="1:61" x14ac:dyDescent="0.2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</row>
    <row r="659" spans="1:61" x14ac:dyDescent="0.2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</row>
    <row r="660" spans="1:61" x14ac:dyDescent="0.2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</row>
    <row r="661" spans="1:61" x14ac:dyDescent="0.2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</row>
    <row r="662" spans="1:61" x14ac:dyDescent="0.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</row>
    <row r="663" spans="1:61" x14ac:dyDescent="0.2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</row>
    <row r="664" spans="1:61" x14ac:dyDescent="0.2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</row>
    <row r="665" spans="1:61" x14ac:dyDescent="0.2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</row>
    <row r="666" spans="1:61" x14ac:dyDescent="0.2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</row>
    <row r="667" spans="1:61" x14ac:dyDescent="0.2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</row>
    <row r="668" spans="1:61" x14ac:dyDescent="0.2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</row>
    <row r="669" spans="1:61" x14ac:dyDescent="0.2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</row>
    <row r="670" spans="1:61" x14ac:dyDescent="0.2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</row>
    <row r="671" spans="1:61" x14ac:dyDescent="0.2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</row>
    <row r="672" spans="1:61" x14ac:dyDescent="0.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</row>
    <row r="673" spans="1:61" x14ac:dyDescent="0.2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</row>
    <row r="674" spans="1:61" x14ac:dyDescent="0.2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</row>
    <row r="675" spans="1:61" x14ac:dyDescent="0.2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</row>
    <row r="676" spans="1:61" x14ac:dyDescent="0.2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</row>
    <row r="677" spans="1:61" x14ac:dyDescent="0.2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</row>
    <row r="678" spans="1:61" x14ac:dyDescent="0.2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</row>
    <row r="679" spans="1:61" x14ac:dyDescent="0.2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</row>
    <row r="680" spans="1:61" x14ac:dyDescent="0.2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</row>
    <row r="681" spans="1:61" x14ac:dyDescent="0.2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</row>
    <row r="682" spans="1:61" x14ac:dyDescent="0.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</row>
    <row r="683" spans="1:61" x14ac:dyDescent="0.2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</row>
    <row r="684" spans="1:61" x14ac:dyDescent="0.2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</row>
    <row r="685" spans="1:61" x14ac:dyDescent="0.2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</row>
    <row r="686" spans="1:61" x14ac:dyDescent="0.2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</row>
    <row r="687" spans="1:61" x14ac:dyDescent="0.2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</row>
  </sheetData>
  <mergeCells count="47">
    <mergeCell ref="A51:J51"/>
    <mergeCell ref="B52:C52"/>
    <mergeCell ref="D52:J52"/>
    <mergeCell ref="B53:C53"/>
    <mergeCell ref="D53:F53"/>
    <mergeCell ref="A50:J50"/>
    <mergeCell ref="A46:B46"/>
    <mergeCell ref="C46:D46"/>
    <mergeCell ref="F46:H46"/>
    <mergeCell ref="I46:J46"/>
    <mergeCell ref="A47:B47"/>
    <mergeCell ref="C47:D47"/>
    <mergeCell ref="F47:H47"/>
    <mergeCell ref="I47:J47"/>
    <mergeCell ref="A48:B48"/>
    <mergeCell ref="D48:E48"/>
    <mergeCell ref="G48:H48"/>
    <mergeCell ref="I48:J48"/>
    <mergeCell ref="C49:J49"/>
    <mergeCell ref="D38:J38"/>
    <mergeCell ref="D39:J39"/>
    <mergeCell ref="D40:J40"/>
    <mergeCell ref="D41:J41"/>
    <mergeCell ref="I42:J42"/>
    <mergeCell ref="A45:B45"/>
    <mergeCell ref="C45:D45"/>
    <mergeCell ref="E45:E47"/>
    <mergeCell ref="F45:H45"/>
    <mergeCell ref="I45:J45"/>
    <mergeCell ref="D37:J37"/>
    <mergeCell ref="A23:B23"/>
    <mergeCell ref="D27:J27"/>
    <mergeCell ref="D28:J28"/>
    <mergeCell ref="D29:J29"/>
    <mergeCell ref="D30:J30"/>
    <mergeCell ref="D31:J31"/>
    <mergeCell ref="D32:J32"/>
    <mergeCell ref="D33:J33"/>
    <mergeCell ref="D34:J34"/>
    <mergeCell ref="D35:J35"/>
    <mergeCell ref="D36:J36"/>
    <mergeCell ref="B19:H19"/>
    <mergeCell ref="B4:C4"/>
    <mergeCell ref="I4:J4"/>
    <mergeCell ref="B5:C5"/>
    <mergeCell ref="E5:F5"/>
    <mergeCell ref="H5:J5"/>
  </mergeCells>
  <printOptions horizontalCentered="1" verticalCentered="1"/>
  <pageMargins left="0.5" right="0.5" top="0.5" bottom="0.5" header="0.5" footer="0.5"/>
  <pageSetup scale="89" orientation="portrait" horizontalDpi="4294967293" verticalDpi="4294967293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687"/>
  <sheetViews>
    <sheetView zoomScale="120" zoomScaleNormal="120" workbookViewId="0">
      <selection activeCell="L14" sqref="L14"/>
    </sheetView>
  </sheetViews>
  <sheetFormatPr defaultRowHeight="12.75" x14ac:dyDescent="0.2"/>
  <cols>
    <col min="1" max="2" width="10.28515625" customWidth="1"/>
    <col min="3" max="10" width="9.5703125" customWidth="1"/>
  </cols>
  <sheetData>
    <row r="1" spans="1:61" ht="18.75" customHeight="1" thickTop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</row>
    <row r="2" spans="1:61" ht="12" customHeight="1" x14ac:dyDescent="0.2">
      <c r="A2" s="4" t="s">
        <v>1</v>
      </c>
      <c r="B2" s="5"/>
      <c r="C2" s="6"/>
      <c r="D2" s="6"/>
      <c r="E2" s="6"/>
      <c r="F2" s="6"/>
      <c r="G2" s="6"/>
      <c r="H2" s="5"/>
      <c r="I2" s="6"/>
      <c r="J2" s="7"/>
    </row>
    <row r="3" spans="1:61" ht="12.75" customHeight="1" thickBot="1" x14ac:dyDescent="0.25">
      <c r="A3" s="8"/>
      <c r="B3" s="9"/>
      <c r="C3" s="10" t="s">
        <v>2</v>
      </c>
      <c r="D3" s="11"/>
      <c r="E3" s="11"/>
      <c r="F3" s="11"/>
      <c r="G3" s="11"/>
      <c r="H3" s="12"/>
      <c r="I3" s="13" t="s">
        <v>3</v>
      </c>
      <c r="J3" s="14">
        <v>44276</v>
      </c>
    </row>
    <row r="4" spans="1:61" ht="15.95" customHeight="1" thickTop="1" x14ac:dyDescent="0.2">
      <c r="A4" s="15" t="s">
        <v>4</v>
      </c>
      <c r="B4" s="145" t="s">
        <v>122</v>
      </c>
      <c r="C4" s="146"/>
      <c r="D4" s="16" t="s">
        <v>5</v>
      </c>
      <c r="E4" s="126" t="s">
        <v>124</v>
      </c>
      <c r="F4" s="16" t="s">
        <v>6</v>
      </c>
      <c r="G4" s="126" t="s">
        <v>7</v>
      </c>
      <c r="H4" s="16" t="s">
        <v>8</v>
      </c>
      <c r="I4" s="145" t="s">
        <v>123</v>
      </c>
      <c r="J4" s="147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</row>
    <row r="5" spans="1:61" ht="15.95" customHeight="1" x14ac:dyDescent="0.2">
      <c r="A5" s="19" t="s">
        <v>9</v>
      </c>
      <c r="B5" s="148" t="s">
        <v>126</v>
      </c>
      <c r="C5" s="149"/>
      <c r="D5" s="20" t="s">
        <v>10</v>
      </c>
      <c r="E5" s="150" t="s">
        <v>181</v>
      </c>
      <c r="F5" s="150"/>
      <c r="G5" s="20" t="s">
        <v>11</v>
      </c>
      <c r="H5" s="151" t="s">
        <v>153</v>
      </c>
      <c r="I5" s="152"/>
      <c r="J5" s="153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</row>
    <row r="6" spans="1:61" ht="15.95" customHeight="1" thickBot="1" x14ac:dyDescent="0.25">
      <c r="A6" s="21" t="s">
        <v>12</v>
      </c>
      <c r="B6" s="122">
        <v>2835</v>
      </c>
      <c r="C6" s="23" t="s">
        <v>13</v>
      </c>
      <c r="D6" s="119">
        <v>6</v>
      </c>
      <c r="E6" s="23" t="s">
        <v>14</v>
      </c>
      <c r="F6" s="122">
        <v>914</v>
      </c>
      <c r="G6" s="23" t="s">
        <v>15</v>
      </c>
      <c r="H6" s="119">
        <v>22</v>
      </c>
      <c r="I6" s="25" t="s">
        <v>16</v>
      </c>
      <c r="J6" s="120" t="s">
        <v>144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</row>
    <row r="7" spans="1:61" ht="15.95" customHeight="1" thickTop="1" x14ac:dyDescent="0.2">
      <c r="A7" s="27" t="s">
        <v>17</v>
      </c>
      <c r="B7" s="28">
        <v>8.8000000000000007</v>
      </c>
      <c r="C7" s="29" t="s">
        <v>18</v>
      </c>
      <c r="D7" s="28">
        <v>52.5</v>
      </c>
      <c r="E7" s="29" t="s">
        <v>19</v>
      </c>
      <c r="F7" s="30" t="s">
        <v>20</v>
      </c>
      <c r="G7" s="31" t="s">
        <v>21</v>
      </c>
      <c r="H7" s="29" t="s">
        <v>22</v>
      </c>
      <c r="I7" s="32">
        <v>2</v>
      </c>
      <c r="J7" s="33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</row>
    <row r="8" spans="1:61" ht="15.95" customHeight="1" x14ac:dyDescent="0.2">
      <c r="A8" s="34" t="s">
        <v>23</v>
      </c>
      <c r="B8" s="35">
        <v>30</v>
      </c>
      <c r="C8" s="36" t="s">
        <v>24</v>
      </c>
      <c r="D8" s="37" t="s">
        <v>156</v>
      </c>
      <c r="E8" s="36" t="s">
        <v>25</v>
      </c>
      <c r="F8" s="38">
        <v>1000</v>
      </c>
      <c r="G8" s="39"/>
      <c r="H8" s="36" t="s">
        <v>26</v>
      </c>
      <c r="I8" s="40">
        <v>8.75</v>
      </c>
      <c r="J8" s="41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</row>
    <row r="9" spans="1:61" ht="15.95" customHeight="1" x14ac:dyDescent="0.2">
      <c r="A9" s="34" t="s">
        <v>27</v>
      </c>
      <c r="B9" s="35">
        <v>4</v>
      </c>
      <c r="C9" s="36" t="s">
        <v>28</v>
      </c>
      <c r="D9" s="35" t="s">
        <v>157</v>
      </c>
      <c r="E9" s="36" t="s">
        <v>29</v>
      </c>
      <c r="F9" s="38">
        <v>70</v>
      </c>
      <c r="G9" s="39">
        <v>70</v>
      </c>
      <c r="H9" s="36" t="s">
        <v>30</v>
      </c>
      <c r="I9" s="38" t="s">
        <v>134</v>
      </c>
      <c r="J9" s="41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</row>
    <row r="10" spans="1:61" ht="15.95" customHeight="1" x14ac:dyDescent="0.2">
      <c r="A10" s="34" t="s">
        <v>31</v>
      </c>
      <c r="B10" s="35">
        <v>2</v>
      </c>
      <c r="C10" s="36" t="s">
        <v>32</v>
      </c>
      <c r="D10" s="35"/>
      <c r="E10" s="36" t="s">
        <v>33</v>
      </c>
      <c r="F10" s="38" t="s">
        <v>119</v>
      </c>
      <c r="G10" s="39" t="s">
        <v>119</v>
      </c>
      <c r="H10" s="36" t="s">
        <v>34</v>
      </c>
      <c r="I10" s="38">
        <v>616</v>
      </c>
      <c r="J10" s="41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</row>
    <row r="11" spans="1:61" ht="15.95" customHeight="1" x14ac:dyDescent="0.2">
      <c r="A11" s="34" t="s">
        <v>35</v>
      </c>
      <c r="B11" s="37" t="s">
        <v>145</v>
      </c>
      <c r="C11" s="36" t="s">
        <v>36</v>
      </c>
      <c r="D11" s="35">
        <v>46</v>
      </c>
      <c r="E11" s="36" t="s">
        <v>34</v>
      </c>
      <c r="F11" s="38" t="s">
        <v>120</v>
      </c>
      <c r="G11" s="39" t="s">
        <v>120</v>
      </c>
      <c r="H11" s="36" t="s">
        <v>37</v>
      </c>
      <c r="I11" s="38" t="s">
        <v>189</v>
      </c>
      <c r="J11" s="41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</row>
    <row r="12" spans="1:61" ht="15.95" customHeight="1" x14ac:dyDescent="0.2">
      <c r="A12" s="34" t="s">
        <v>38</v>
      </c>
      <c r="B12" s="116">
        <v>11.6</v>
      </c>
      <c r="C12" s="36" t="s">
        <v>39</v>
      </c>
      <c r="D12" s="35">
        <v>52</v>
      </c>
      <c r="E12" s="36" t="s">
        <v>40</v>
      </c>
      <c r="F12" s="38" t="s">
        <v>121</v>
      </c>
      <c r="G12" s="39" t="s">
        <v>121</v>
      </c>
      <c r="H12" s="36" t="s">
        <v>41</v>
      </c>
      <c r="I12" s="42" t="s">
        <v>190</v>
      </c>
      <c r="J12" s="41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</row>
    <row r="13" spans="1:61" ht="15.95" customHeight="1" thickBot="1" x14ac:dyDescent="0.25">
      <c r="A13" s="34" t="s">
        <v>42</v>
      </c>
      <c r="B13" s="35">
        <v>28.2</v>
      </c>
      <c r="C13" s="43" t="s">
        <v>43</v>
      </c>
      <c r="D13" s="44">
        <v>44</v>
      </c>
      <c r="E13" s="36" t="s">
        <v>44</v>
      </c>
      <c r="F13" s="38">
        <f>F9*4.41</f>
        <v>308.7</v>
      </c>
      <c r="G13" s="39">
        <f>G9*4.41</f>
        <v>308.7</v>
      </c>
      <c r="H13" s="36" t="s">
        <v>45</v>
      </c>
      <c r="I13" s="38">
        <v>1485</v>
      </c>
      <c r="J13" s="41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</row>
    <row r="14" spans="1:61" ht="15.95" customHeight="1" x14ac:dyDescent="0.2">
      <c r="A14" s="34" t="s">
        <v>46</v>
      </c>
      <c r="B14" s="35">
        <v>400</v>
      </c>
      <c r="C14" s="45" t="s">
        <v>47</v>
      </c>
      <c r="D14" s="46" t="s">
        <v>48</v>
      </c>
      <c r="E14" s="36" t="s">
        <v>49</v>
      </c>
      <c r="F14" s="38"/>
      <c r="G14" s="39"/>
      <c r="H14" s="36" t="s">
        <v>50</v>
      </c>
      <c r="I14" s="38"/>
      <c r="J14" s="41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</row>
    <row r="15" spans="1:61" ht="15.95" customHeight="1" thickBot="1" x14ac:dyDescent="0.25">
      <c r="A15" s="34" t="s">
        <v>51</v>
      </c>
      <c r="B15" s="35">
        <v>120</v>
      </c>
      <c r="C15" s="36" t="s">
        <v>52</v>
      </c>
      <c r="D15" s="35"/>
      <c r="E15" s="43" t="s">
        <v>53</v>
      </c>
      <c r="F15" s="47"/>
      <c r="G15" s="48"/>
      <c r="H15" s="36" t="s">
        <v>54</v>
      </c>
      <c r="I15" s="38">
        <v>1350</v>
      </c>
      <c r="J15" s="41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</row>
    <row r="16" spans="1:61" ht="15.95" customHeight="1" x14ac:dyDescent="0.2">
      <c r="A16" s="34" t="s">
        <v>55</v>
      </c>
      <c r="B16" s="35">
        <v>0</v>
      </c>
      <c r="C16" s="36" t="s">
        <v>56</v>
      </c>
      <c r="D16" s="35"/>
      <c r="E16" s="29" t="s">
        <v>57</v>
      </c>
      <c r="F16" s="49"/>
      <c r="G16" s="50"/>
      <c r="H16" s="36" t="s">
        <v>58</v>
      </c>
      <c r="I16" s="38">
        <v>39</v>
      </c>
      <c r="J16" s="41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</row>
    <row r="17" spans="1:61" ht="15.95" customHeight="1" x14ac:dyDescent="0.2">
      <c r="A17" s="34" t="s">
        <v>59</v>
      </c>
      <c r="B17" s="35">
        <v>3</v>
      </c>
      <c r="C17" s="36" t="s">
        <v>60</v>
      </c>
      <c r="D17" s="35"/>
      <c r="E17" s="51"/>
      <c r="F17" s="52" t="s">
        <v>61</v>
      </c>
      <c r="G17" s="53" t="s">
        <v>62</v>
      </c>
      <c r="H17" s="36" t="s">
        <v>63</v>
      </c>
      <c r="I17" s="38">
        <v>34.6</v>
      </c>
      <c r="J17" s="41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</row>
    <row r="18" spans="1:61" ht="15.95" customHeight="1" thickBot="1" x14ac:dyDescent="0.25">
      <c r="A18" s="54" t="s">
        <v>64</v>
      </c>
      <c r="B18" s="44">
        <v>2</v>
      </c>
      <c r="C18" s="43" t="s">
        <v>65</v>
      </c>
      <c r="D18" s="44"/>
      <c r="E18" s="43" t="s">
        <v>66</v>
      </c>
      <c r="F18" s="47"/>
      <c r="G18" s="48"/>
      <c r="H18" s="55" t="s">
        <v>67</v>
      </c>
      <c r="I18" s="47"/>
      <c r="J18" s="56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</row>
    <row r="19" spans="1:61" ht="15.95" customHeight="1" thickTop="1" x14ac:dyDescent="0.2">
      <c r="A19" s="57" t="s">
        <v>68</v>
      </c>
      <c r="B19" s="154" t="s">
        <v>146</v>
      </c>
      <c r="C19" s="154"/>
      <c r="D19" s="154"/>
      <c r="E19" s="154"/>
      <c r="F19" s="154"/>
      <c r="G19" s="154"/>
      <c r="H19" s="154"/>
      <c r="I19" s="58" t="s">
        <v>69</v>
      </c>
      <c r="J19" s="59" t="s">
        <v>194</v>
      </c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</row>
    <row r="20" spans="1:61" ht="15.95" customHeight="1" thickBot="1" x14ac:dyDescent="0.25">
      <c r="A20" s="60" t="s">
        <v>70</v>
      </c>
      <c r="B20" s="61"/>
      <c r="C20" s="61"/>
      <c r="D20" s="61"/>
      <c r="E20" s="61"/>
      <c r="F20" s="61"/>
      <c r="G20" s="61"/>
      <c r="H20" s="61"/>
      <c r="I20" s="61"/>
      <c r="J20" s="62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</row>
    <row r="21" spans="1:61" ht="15.95" customHeight="1" thickTop="1" x14ac:dyDescent="0.2">
      <c r="A21" s="63" t="s">
        <v>71</v>
      </c>
      <c r="B21" s="64" t="s">
        <v>72</v>
      </c>
      <c r="C21" s="65" t="s">
        <v>73</v>
      </c>
      <c r="D21" s="65" t="s">
        <v>74</v>
      </c>
      <c r="E21" s="65" t="s">
        <v>75</v>
      </c>
      <c r="F21" s="65" t="s">
        <v>76</v>
      </c>
      <c r="G21" s="65" t="s">
        <v>77</v>
      </c>
      <c r="H21" s="65" t="s">
        <v>78</v>
      </c>
      <c r="I21" s="65" t="s">
        <v>79</v>
      </c>
      <c r="J21" s="66" t="s">
        <v>80</v>
      </c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</row>
    <row r="22" spans="1:61" ht="15.95" customHeight="1" thickBot="1" x14ac:dyDescent="0.25">
      <c r="A22" s="67">
        <v>44273</v>
      </c>
      <c r="B22" s="68" t="s">
        <v>81</v>
      </c>
      <c r="C22" s="69">
        <v>1960</v>
      </c>
      <c r="D22" s="127">
        <v>0.25</v>
      </c>
      <c r="E22" s="69"/>
      <c r="F22" s="69"/>
      <c r="G22" s="69"/>
      <c r="H22" s="69"/>
      <c r="I22" s="69"/>
      <c r="J22" s="41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</row>
    <row r="23" spans="1:61" ht="15.95" customHeight="1" thickTop="1" x14ac:dyDescent="0.2">
      <c r="A23" s="157" t="s">
        <v>82</v>
      </c>
      <c r="B23" s="158"/>
      <c r="C23" s="38">
        <v>2468</v>
      </c>
      <c r="D23" s="127">
        <v>0.5</v>
      </c>
      <c r="E23" s="69"/>
      <c r="F23" s="69"/>
      <c r="G23" s="69"/>
      <c r="H23" s="69"/>
      <c r="I23" s="69"/>
      <c r="J23" s="41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</row>
    <row r="24" spans="1:61" ht="15.95" customHeight="1" x14ac:dyDescent="0.2">
      <c r="A24" s="70" t="s">
        <v>83</v>
      </c>
      <c r="B24" s="71">
        <v>52.5</v>
      </c>
      <c r="C24" s="38"/>
      <c r="D24" s="69"/>
      <c r="E24" s="69"/>
      <c r="F24" s="69"/>
      <c r="G24" s="69"/>
      <c r="H24" s="69"/>
      <c r="I24" s="69"/>
      <c r="J24" s="41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</row>
    <row r="25" spans="1:61" ht="15.95" customHeight="1" thickBot="1" x14ac:dyDescent="0.25">
      <c r="A25" s="54" t="s">
        <v>84</v>
      </c>
      <c r="B25" s="72"/>
      <c r="C25" s="47"/>
      <c r="D25" s="73"/>
      <c r="E25" s="73"/>
      <c r="F25" s="73"/>
      <c r="G25" s="73"/>
      <c r="H25" s="73"/>
      <c r="I25" s="73"/>
      <c r="J25" s="56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</row>
    <row r="26" spans="1:61" ht="15.95" customHeight="1" thickTop="1" x14ac:dyDescent="0.2">
      <c r="A26" s="74" t="s">
        <v>85</v>
      </c>
      <c r="B26" s="75" t="s">
        <v>86</v>
      </c>
      <c r="C26" s="75" t="s">
        <v>87</v>
      </c>
      <c r="D26" s="76" t="s">
        <v>88</v>
      </c>
      <c r="E26" s="76"/>
      <c r="F26" s="76"/>
      <c r="G26" s="76"/>
      <c r="H26" s="76"/>
      <c r="I26" s="76"/>
      <c r="J26" s="77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</row>
    <row r="27" spans="1:61" ht="15.95" customHeight="1" x14ac:dyDescent="0.2">
      <c r="A27" s="78">
        <v>0.25</v>
      </c>
      <c r="B27" s="79">
        <v>0.27083333333333331</v>
      </c>
      <c r="C27" s="80">
        <v>0.5</v>
      </c>
      <c r="D27" s="142" t="s">
        <v>182</v>
      </c>
      <c r="E27" s="143"/>
      <c r="F27" s="143"/>
      <c r="G27" s="143"/>
      <c r="H27" s="143"/>
      <c r="I27" s="143"/>
      <c r="J27" s="144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</row>
    <row r="28" spans="1:61" ht="15.95" customHeight="1" x14ac:dyDescent="0.2">
      <c r="A28" s="81">
        <v>0.27083333333333331</v>
      </c>
      <c r="B28" s="79">
        <v>0.33333333333333331</v>
      </c>
      <c r="C28" s="80">
        <v>1.5</v>
      </c>
      <c r="D28" s="142" t="s">
        <v>203</v>
      </c>
      <c r="E28" s="143"/>
      <c r="F28" s="143"/>
      <c r="G28" s="143"/>
      <c r="H28" s="143"/>
      <c r="I28" s="143"/>
      <c r="J28" s="144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</row>
    <row r="29" spans="1:61" ht="15.95" customHeight="1" x14ac:dyDescent="0.2">
      <c r="A29" s="78">
        <v>0.33333333333333331</v>
      </c>
      <c r="B29" s="79">
        <v>0.35416666666666669</v>
      </c>
      <c r="C29" s="80">
        <v>0.5</v>
      </c>
      <c r="D29" s="142" t="s">
        <v>204</v>
      </c>
      <c r="E29" s="143"/>
      <c r="F29" s="143"/>
      <c r="G29" s="143"/>
      <c r="H29" s="143"/>
      <c r="I29" s="143"/>
      <c r="J29" s="144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</row>
    <row r="30" spans="1:61" ht="15.95" customHeight="1" x14ac:dyDescent="0.2">
      <c r="A30" s="78">
        <v>0.35416666666666669</v>
      </c>
      <c r="B30" s="79">
        <v>0.75</v>
      </c>
      <c r="C30" s="80">
        <v>9.5</v>
      </c>
      <c r="D30" s="142" t="s">
        <v>205</v>
      </c>
      <c r="E30" s="143"/>
      <c r="F30" s="143"/>
      <c r="G30" s="143"/>
      <c r="H30" s="143"/>
      <c r="I30" s="143"/>
      <c r="J30" s="144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</row>
    <row r="31" spans="1:61" ht="15.95" customHeight="1" x14ac:dyDescent="0.2">
      <c r="A31" s="81">
        <v>0.75</v>
      </c>
      <c r="B31" s="79">
        <v>0.77083333333333337</v>
      </c>
      <c r="C31" s="80">
        <v>0.5</v>
      </c>
      <c r="D31" s="142" t="s">
        <v>182</v>
      </c>
      <c r="E31" s="143"/>
      <c r="F31" s="143"/>
      <c r="G31" s="143"/>
      <c r="H31" s="143"/>
      <c r="I31" s="143"/>
      <c r="J31" s="144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</row>
    <row r="32" spans="1:61" ht="15.95" customHeight="1" x14ac:dyDescent="0.2">
      <c r="A32" s="81">
        <v>0.77083333333333337</v>
      </c>
      <c r="B32" s="79">
        <v>0.79166666666666663</v>
      </c>
      <c r="C32" s="80">
        <v>0.5</v>
      </c>
      <c r="D32" s="142" t="s">
        <v>206</v>
      </c>
      <c r="E32" s="143"/>
      <c r="F32" s="143"/>
      <c r="G32" s="143"/>
      <c r="H32" s="143"/>
      <c r="I32" s="143"/>
      <c r="J32" s="144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</row>
    <row r="33" spans="1:61" ht="15.95" customHeight="1" x14ac:dyDescent="0.2">
      <c r="A33" s="81">
        <v>0.79166666666666663</v>
      </c>
      <c r="B33" s="79">
        <v>0.25</v>
      </c>
      <c r="C33" s="80">
        <v>11</v>
      </c>
      <c r="D33" s="161" t="s">
        <v>207</v>
      </c>
      <c r="E33" s="143"/>
      <c r="F33" s="143"/>
      <c r="G33" s="143"/>
      <c r="H33" s="143"/>
      <c r="I33" s="143"/>
      <c r="J33" s="144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</row>
    <row r="34" spans="1:61" ht="15.95" customHeight="1" x14ac:dyDescent="0.2">
      <c r="A34" s="81"/>
      <c r="B34" s="79"/>
      <c r="C34" s="80"/>
      <c r="D34" s="142"/>
      <c r="E34" s="143"/>
      <c r="F34" s="143"/>
      <c r="G34" s="143"/>
      <c r="H34" s="143"/>
      <c r="I34" s="143"/>
      <c r="J34" s="144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</row>
    <row r="35" spans="1:61" ht="15.95" customHeight="1" x14ac:dyDescent="0.2">
      <c r="A35" s="81"/>
      <c r="B35" s="79"/>
      <c r="C35" s="80"/>
      <c r="D35" s="142"/>
      <c r="E35" s="143"/>
      <c r="F35" s="143"/>
      <c r="G35" s="143"/>
      <c r="H35" s="143"/>
      <c r="I35" s="143"/>
      <c r="J35" s="144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</row>
    <row r="36" spans="1:61" ht="15.95" customHeight="1" x14ac:dyDescent="0.2">
      <c r="A36" s="81"/>
      <c r="B36" s="79"/>
      <c r="C36" s="80"/>
      <c r="D36" s="142"/>
      <c r="E36" s="143"/>
      <c r="F36" s="143"/>
      <c r="G36" s="143"/>
      <c r="H36" s="143"/>
      <c r="I36" s="143"/>
      <c r="J36" s="144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</row>
    <row r="37" spans="1:61" ht="15.95" customHeight="1" x14ac:dyDescent="0.2">
      <c r="A37" s="81"/>
      <c r="B37" s="79"/>
      <c r="C37" s="80"/>
      <c r="D37" s="142"/>
      <c r="E37" s="143"/>
      <c r="F37" s="143"/>
      <c r="G37" s="143"/>
      <c r="H37" s="143"/>
      <c r="I37" s="143"/>
      <c r="J37" s="144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</row>
    <row r="38" spans="1:61" ht="15.95" customHeight="1" x14ac:dyDescent="0.2">
      <c r="A38" s="81"/>
      <c r="B38" s="79"/>
      <c r="C38" s="80"/>
      <c r="D38" s="142"/>
      <c r="E38" s="143"/>
      <c r="F38" s="143"/>
      <c r="G38" s="143"/>
      <c r="H38" s="143"/>
      <c r="I38" s="143"/>
      <c r="J38" s="144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</row>
    <row r="39" spans="1:61" ht="15.95" customHeight="1" x14ac:dyDescent="0.2">
      <c r="A39" s="81"/>
      <c r="B39" s="79"/>
      <c r="C39" s="80"/>
      <c r="D39" s="142"/>
      <c r="E39" s="143"/>
      <c r="F39" s="143"/>
      <c r="G39" s="143"/>
      <c r="H39" s="143"/>
      <c r="I39" s="143"/>
      <c r="J39" s="144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</row>
    <row r="40" spans="1:61" ht="15.95" customHeight="1" x14ac:dyDescent="0.2">
      <c r="A40" s="81"/>
      <c r="B40" s="79"/>
      <c r="C40" s="80"/>
      <c r="D40" s="142"/>
      <c r="E40" s="143"/>
      <c r="F40" s="143"/>
      <c r="G40" s="143"/>
      <c r="H40" s="143"/>
      <c r="I40" s="143"/>
      <c r="J40" s="144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</row>
    <row r="41" spans="1:61" ht="15.95" customHeight="1" thickBot="1" x14ac:dyDescent="0.25">
      <c r="A41" s="82"/>
      <c r="B41" s="83"/>
      <c r="C41" s="84">
        <f>SUM(C27:C40)</f>
        <v>24</v>
      </c>
      <c r="D41" s="162"/>
      <c r="E41" s="163"/>
      <c r="F41" s="163"/>
      <c r="G41" s="163"/>
      <c r="H41" s="163"/>
      <c r="I41" s="163"/>
      <c r="J41" s="164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</row>
    <row r="42" spans="1:61" ht="15.95" customHeight="1" thickTop="1" x14ac:dyDescent="0.2">
      <c r="A42" s="85" t="s">
        <v>89</v>
      </c>
      <c r="B42" s="86"/>
      <c r="C42" s="87" t="s">
        <v>90</v>
      </c>
      <c r="D42" s="86"/>
      <c r="E42" s="88" t="s">
        <v>91</v>
      </c>
      <c r="F42" s="86"/>
      <c r="G42" s="87" t="s">
        <v>92</v>
      </c>
      <c r="H42" s="89"/>
      <c r="I42" s="159" t="s">
        <v>93</v>
      </c>
      <c r="J42" s="160"/>
      <c r="K42" s="18"/>
      <c r="L42" s="90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</row>
    <row r="43" spans="1:61" ht="15.95" customHeight="1" x14ac:dyDescent="0.2">
      <c r="A43" s="91" t="s">
        <v>94</v>
      </c>
      <c r="B43" s="92"/>
      <c r="C43" s="93" t="s">
        <v>95</v>
      </c>
      <c r="D43" s="92"/>
      <c r="E43" s="94" t="s">
        <v>96</v>
      </c>
      <c r="F43" s="92"/>
      <c r="G43" s="93" t="s">
        <v>97</v>
      </c>
      <c r="H43" s="95"/>
      <c r="I43" s="95"/>
      <c r="J43" s="96"/>
      <c r="K43" s="97"/>
      <c r="L43" s="90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</row>
    <row r="44" spans="1:61" ht="15.95" customHeight="1" thickBot="1" x14ac:dyDescent="0.25">
      <c r="A44" s="98" t="s">
        <v>98</v>
      </c>
      <c r="B44" s="99"/>
      <c r="C44" s="100" t="s">
        <v>99</v>
      </c>
      <c r="D44" s="101"/>
      <c r="E44" s="102" t="s">
        <v>100</v>
      </c>
      <c r="F44" s="101"/>
      <c r="G44" s="103" t="s">
        <v>101</v>
      </c>
      <c r="H44" s="104"/>
      <c r="I44" s="104"/>
      <c r="J44" s="105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</row>
    <row r="45" spans="1:61" ht="13.5" customHeight="1" thickTop="1" thickBot="1" x14ac:dyDescent="0.25">
      <c r="A45" s="165" t="s">
        <v>102</v>
      </c>
      <c r="B45" s="166"/>
      <c r="C45" s="167">
        <v>23327</v>
      </c>
      <c r="D45" s="168"/>
      <c r="E45" s="169"/>
      <c r="F45" s="172" t="s">
        <v>103</v>
      </c>
      <c r="G45" s="173"/>
      <c r="H45" s="174"/>
      <c r="I45" s="175">
        <v>291690</v>
      </c>
      <c r="J45" s="176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</row>
    <row r="46" spans="1:61" ht="13.5" customHeight="1" thickBot="1" x14ac:dyDescent="0.25">
      <c r="A46" s="177" t="s">
        <v>104</v>
      </c>
      <c r="B46" s="178"/>
      <c r="C46" s="179">
        <v>1642</v>
      </c>
      <c r="D46" s="180"/>
      <c r="E46" s="170"/>
      <c r="F46" s="181" t="s">
        <v>105</v>
      </c>
      <c r="G46" s="182"/>
      <c r="H46" s="183"/>
      <c r="I46" s="184">
        <v>20662</v>
      </c>
      <c r="J46" s="185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</row>
    <row r="47" spans="1:61" ht="15.95" customHeight="1" thickBot="1" x14ac:dyDescent="0.25">
      <c r="A47" s="186" t="s">
        <v>106</v>
      </c>
      <c r="B47" s="187"/>
      <c r="C47" s="190">
        <f>SUM(C45+C46)</f>
        <v>24969</v>
      </c>
      <c r="D47" s="191"/>
      <c r="E47" s="171"/>
      <c r="F47" s="192" t="s">
        <v>107</v>
      </c>
      <c r="G47" s="193"/>
      <c r="H47" s="194"/>
      <c r="I47" s="195">
        <f>SUM(I45+I46)</f>
        <v>312352</v>
      </c>
      <c r="J47" s="196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</row>
    <row r="48" spans="1:61" ht="15.95" customHeight="1" thickTop="1" thickBot="1" x14ac:dyDescent="0.25">
      <c r="A48" s="197" t="s">
        <v>108</v>
      </c>
      <c r="B48" s="198"/>
      <c r="C48" s="106">
        <v>2240</v>
      </c>
      <c r="D48" s="199" t="s">
        <v>109</v>
      </c>
      <c r="E48" s="200"/>
      <c r="F48" s="107">
        <v>1470</v>
      </c>
      <c r="G48" s="199" t="s">
        <v>110</v>
      </c>
      <c r="H48" s="201"/>
      <c r="I48" s="202">
        <f>SUM(C48-F48)</f>
        <v>770</v>
      </c>
      <c r="J48" s="203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</row>
    <row r="49" spans="1:61" ht="15.95" customHeight="1" thickTop="1" x14ac:dyDescent="0.2">
      <c r="A49" s="108" t="s">
        <v>111</v>
      </c>
      <c r="B49" s="109"/>
      <c r="C49" s="204"/>
      <c r="D49" s="204"/>
      <c r="E49" s="204"/>
      <c r="F49" s="204"/>
      <c r="G49" s="204"/>
      <c r="H49" s="204"/>
      <c r="I49" s="204"/>
      <c r="J49" s="205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</row>
    <row r="50" spans="1:61" ht="15.95" customHeight="1" x14ac:dyDescent="0.2">
      <c r="A50" s="206"/>
      <c r="B50" s="151"/>
      <c r="C50" s="151"/>
      <c r="D50" s="151"/>
      <c r="E50" s="151"/>
      <c r="F50" s="151"/>
      <c r="G50" s="151"/>
      <c r="H50" s="151"/>
      <c r="I50" s="151"/>
      <c r="J50" s="207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</row>
    <row r="51" spans="1:61" ht="15.95" customHeight="1" x14ac:dyDescent="0.2">
      <c r="A51" s="206"/>
      <c r="B51" s="151"/>
      <c r="C51" s="151"/>
      <c r="D51" s="151"/>
      <c r="E51" s="151"/>
      <c r="F51" s="151"/>
      <c r="G51" s="151"/>
      <c r="H51" s="151"/>
      <c r="I51" s="151"/>
      <c r="J51" s="207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</row>
    <row r="52" spans="1:61" ht="15.95" customHeight="1" x14ac:dyDescent="0.2">
      <c r="A52" s="110" t="s">
        <v>112</v>
      </c>
      <c r="B52" s="208" t="s">
        <v>117</v>
      </c>
      <c r="C52" s="208"/>
      <c r="D52" s="151"/>
      <c r="E52" s="151"/>
      <c r="F52" s="151"/>
      <c r="G52" s="151"/>
      <c r="H52" s="151"/>
      <c r="I52" s="151"/>
      <c r="J52" s="207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</row>
    <row r="53" spans="1:61" ht="15.95" customHeight="1" thickBot="1" x14ac:dyDescent="0.25">
      <c r="A53" s="113" t="s">
        <v>113</v>
      </c>
      <c r="B53" s="188" t="s">
        <v>118</v>
      </c>
      <c r="C53" s="188"/>
      <c r="D53" s="188"/>
      <c r="E53" s="189"/>
      <c r="F53" s="189"/>
      <c r="G53" s="114" t="s">
        <v>114</v>
      </c>
      <c r="H53" s="61" t="s">
        <v>115</v>
      </c>
      <c r="I53" s="115" t="s">
        <v>116</v>
      </c>
      <c r="J53" s="62" t="s">
        <v>115</v>
      </c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</row>
    <row r="54" spans="1:61" ht="15.95" customHeight="1" thickTop="1" x14ac:dyDescent="0.2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</row>
    <row r="55" spans="1:61" ht="15.95" customHeight="1" x14ac:dyDescent="0.2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</row>
    <row r="56" spans="1:61" ht="15.95" customHeight="1" x14ac:dyDescent="0.2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</row>
    <row r="57" spans="1:61" ht="15.95" customHeight="1" x14ac:dyDescent="0.2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</row>
    <row r="58" spans="1:61" ht="15.95" customHeight="1" x14ac:dyDescent="0.2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</row>
    <row r="59" spans="1:61" ht="15.95" customHeight="1" x14ac:dyDescent="0.2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</row>
    <row r="60" spans="1:61" ht="15.95" customHeight="1" x14ac:dyDescent="0.2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</row>
    <row r="61" spans="1:61" ht="15.95" customHeight="1" x14ac:dyDescent="0.2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</row>
    <row r="62" spans="1:61" ht="15.95" customHeight="1" x14ac:dyDescent="0.2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</row>
    <row r="63" spans="1:61" ht="15.95" customHeight="1" x14ac:dyDescent="0.2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</row>
    <row r="64" spans="1:61" ht="15.95" customHeight="1" x14ac:dyDescent="0.2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</row>
    <row r="65" spans="1:61" ht="15.95" customHeight="1" x14ac:dyDescent="0.2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</row>
    <row r="66" spans="1:61" ht="15.95" customHeight="1" x14ac:dyDescent="0.2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</row>
    <row r="67" spans="1:61" x14ac:dyDescent="0.2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</row>
    <row r="68" spans="1:61" x14ac:dyDescent="0.2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</row>
    <row r="69" spans="1:61" x14ac:dyDescent="0.2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</row>
    <row r="70" spans="1:61" x14ac:dyDescent="0.2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</row>
    <row r="71" spans="1:61" x14ac:dyDescent="0.2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</row>
    <row r="72" spans="1:61" x14ac:dyDescent="0.2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</row>
    <row r="73" spans="1:61" x14ac:dyDescent="0.2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</row>
    <row r="74" spans="1:61" x14ac:dyDescent="0.2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</row>
    <row r="75" spans="1:61" x14ac:dyDescent="0.2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</row>
    <row r="76" spans="1:61" x14ac:dyDescent="0.2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</row>
    <row r="77" spans="1:61" x14ac:dyDescent="0.2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</row>
    <row r="78" spans="1:61" x14ac:dyDescent="0.2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</row>
    <row r="79" spans="1:61" x14ac:dyDescent="0.2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</row>
    <row r="80" spans="1:61" x14ac:dyDescent="0.2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</row>
    <row r="81" spans="1:61" x14ac:dyDescent="0.2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</row>
    <row r="82" spans="1:61" x14ac:dyDescent="0.2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</row>
    <row r="83" spans="1:61" x14ac:dyDescent="0.2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</row>
    <row r="84" spans="1:61" x14ac:dyDescent="0.2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</row>
    <row r="85" spans="1:61" x14ac:dyDescent="0.2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</row>
    <row r="86" spans="1:61" x14ac:dyDescent="0.2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</row>
    <row r="87" spans="1:61" x14ac:dyDescent="0.2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</row>
    <row r="88" spans="1:61" x14ac:dyDescent="0.2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</row>
    <row r="89" spans="1:61" x14ac:dyDescent="0.2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</row>
    <row r="90" spans="1:61" x14ac:dyDescent="0.2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</row>
    <row r="91" spans="1:61" x14ac:dyDescent="0.2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</row>
    <row r="92" spans="1:61" x14ac:dyDescent="0.2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</row>
    <row r="93" spans="1:61" x14ac:dyDescent="0.2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</row>
    <row r="94" spans="1:61" x14ac:dyDescent="0.2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</row>
    <row r="95" spans="1:61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</row>
    <row r="96" spans="1:61" x14ac:dyDescent="0.2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</row>
    <row r="97" spans="1:61" x14ac:dyDescent="0.2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</row>
    <row r="98" spans="1:61" x14ac:dyDescent="0.2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</row>
    <row r="99" spans="1:6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</row>
    <row r="100" spans="1:61" x14ac:dyDescent="0.2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</row>
    <row r="101" spans="1:61" x14ac:dyDescent="0.2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</row>
    <row r="102" spans="1:61" x14ac:dyDescent="0.2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</row>
    <row r="103" spans="1:61" x14ac:dyDescent="0.2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</row>
    <row r="104" spans="1:61" x14ac:dyDescent="0.2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</row>
    <row r="105" spans="1:61" x14ac:dyDescent="0.2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</row>
    <row r="106" spans="1:61" x14ac:dyDescent="0.2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</row>
    <row r="107" spans="1:61" x14ac:dyDescent="0.2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</row>
    <row r="108" spans="1:61" x14ac:dyDescent="0.2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</row>
    <row r="109" spans="1:61" x14ac:dyDescent="0.2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</row>
    <row r="110" spans="1:61" x14ac:dyDescent="0.2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</row>
    <row r="111" spans="1:61" x14ac:dyDescent="0.2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</row>
    <row r="112" spans="1:61" x14ac:dyDescent="0.2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</row>
    <row r="113" spans="1:61" x14ac:dyDescent="0.2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</row>
    <row r="114" spans="1:61" x14ac:dyDescent="0.2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</row>
    <row r="115" spans="1:61" x14ac:dyDescent="0.2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</row>
    <row r="116" spans="1:61" x14ac:dyDescent="0.2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</row>
    <row r="117" spans="1:61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</row>
    <row r="118" spans="1:61" x14ac:dyDescent="0.2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</row>
    <row r="119" spans="1:61" x14ac:dyDescent="0.2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</row>
    <row r="120" spans="1:61" x14ac:dyDescent="0.2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</row>
    <row r="121" spans="1:61" x14ac:dyDescent="0.2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</row>
    <row r="122" spans="1:61" x14ac:dyDescent="0.2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</row>
    <row r="123" spans="1:61" x14ac:dyDescent="0.2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</row>
    <row r="124" spans="1:61" x14ac:dyDescent="0.2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</row>
    <row r="125" spans="1:61" x14ac:dyDescent="0.2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</row>
    <row r="126" spans="1:61" x14ac:dyDescent="0.2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</row>
    <row r="127" spans="1:61" x14ac:dyDescent="0.2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</row>
    <row r="128" spans="1:61" x14ac:dyDescent="0.2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</row>
    <row r="129" spans="1:61" x14ac:dyDescent="0.2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</row>
    <row r="130" spans="1:61" x14ac:dyDescent="0.2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  <c r="BG130" s="18"/>
      <c r="BH130" s="18"/>
      <c r="BI130" s="18"/>
    </row>
    <row r="131" spans="1:61" x14ac:dyDescent="0.2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  <c r="BG131" s="18"/>
      <c r="BH131" s="18"/>
      <c r="BI131" s="18"/>
    </row>
    <row r="132" spans="1:61" x14ac:dyDescent="0.2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18"/>
      <c r="BC132" s="18"/>
      <c r="BD132" s="18"/>
      <c r="BE132" s="18"/>
      <c r="BF132" s="18"/>
      <c r="BG132" s="18"/>
      <c r="BH132" s="18"/>
      <c r="BI132" s="18"/>
    </row>
    <row r="133" spans="1:61" x14ac:dyDescent="0.2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  <c r="BD133" s="18"/>
      <c r="BE133" s="18"/>
      <c r="BF133" s="18"/>
      <c r="BG133" s="18"/>
      <c r="BH133" s="18"/>
      <c r="BI133" s="18"/>
    </row>
    <row r="134" spans="1:61" x14ac:dyDescent="0.2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  <c r="BG134" s="18"/>
      <c r="BH134" s="18"/>
      <c r="BI134" s="18"/>
    </row>
    <row r="135" spans="1:61" x14ac:dyDescent="0.2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A135" s="18"/>
      <c r="BB135" s="18"/>
      <c r="BC135" s="18"/>
      <c r="BD135" s="18"/>
      <c r="BE135" s="18"/>
      <c r="BF135" s="18"/>
      <c r="BG135" s="18"/>
      <c r="BH135" s="18"/>
      <c r="BI135" s="18"/>
    </row>
    <row r="136" spans="1:61" x14ac:dyDescent="0.2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AZ136" s="18"/>
      <c r="BA136" s="18"/>
      <c r="BB136" s="18"/>
      <c r="BC136" s="18"/>
      <c r="BD136" s="18"/>
      <c r="BE136" s="18"/>
      <c r="BF136" s="18"/>
      <c r="BG136" s="18"/>
      <c r="BH136" s="18"/>
      <c r="BI136" s="18"/>
    </row>
    <row r="137" spans="1:61" x14ac:dyDescent="0.2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  <c r="AZ137" s="18"/>
      <c r="BA137" s="18"/>
      <c r="BB137" s="18"/>
      <c r="BC137" s="18"/>
      <c r="BD137" s="18"/>
      <c r="BE137" s="18"/>
      <c r="BF137" s="18"/>
      <c r="BG137" s="18"/>
      <c r="BH137" s="18"/>
      <c r="BI137" s="18"/>
    </row>
    <row r="138" spans="1:61" x14ac:dyDescent="0.2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  <c r="BI138" s="18"/>
    </row>
    <row r="139" spans="1:61" x14ac:dyDescent="0.2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8"/>
      <c r="BC139" s="18"/>
      <c r="BD139" s="18"/>
      <c r="BE139" s="18"/>
      <c r="BF139" s="18"/>
      <c r="BG139" s="18"/>
      <c r="BH139" s="18"/>
      <c r="BI139" s="18"/>
    </row>
    <row r="140" spans="1:61" x14ac:dyDescent="0.2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  <c r="BB140" s="18"/>
      <c r="BC140" s="18"/>
      <c r="BD140" s="18"/>
      <c r="BE140" s="18"/>
      <c r="BF140" s="18"/>
      <c r="BG140" s="18"/>
      <c r="BH140" s="18"/>
      <c r="BI140" s="18"/>
    </row>
    <row r="141" spans="1:61" x14ac:dyDescent="0.2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8"/>
      <c r="BC141" s="18"/>
      <c r="BD141" s="18"/>
      <c r="BE141" s="18"/>
      <c r="BF141" s="18"/>
      <c r="BG141" s="18"/>
      <c r="BH141" s="18"/>
      <c r="BI141" s="18"/>
    </row>
    <row r="142" spans="1:61" x14ac:dyDescent="0.2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  <c r="AY142" s="18"/>
      <c r="AZ142" s="18"/>
      <c r="BA142" s="18"/>
      <c r="BB142" s="18"/>
      <c r="BC142" s="18"/>
      <c r="BD142" s="18"/>
      <c r="BE142" s="18"/>
      <c r="BF142" s="18"/>
      <c r="BG142" s="18"/>
      <c r="BH142" s="18"/>
      <c r="BI142" s="18"/>
    </row>
    <row r="143" spans="1:61" x14ac:dyDescent="0.2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AZ143" s="18"/>
      <c r="BA143" s="18"/>
      <c r="BB143" s="18"/>
      <c r="BC143" s="18"/>
      <c r="BD143" s="18"/>
      <c r="BE143" s="18"/>
      <c r="BF143" s="18"/>
      <c r="BG143" s="18"/>
      <c r="BH143" s="18"/>
      <c r="BI143" s="18"/>
    </row>
    <row r="144" spans="1:61" x14ac:dyDescent="0.2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  <c r="BA144" s="18"/>
      <c r="BB144" s="18"/>
      <c r="BC144" s="18"/>
      <c r="BD144" s="18"/>
      <c r="BE144" s="18"/>
      <c r="BF144" s="18"/>
      <c r="BG144" s="18"/>
      <c r="BH144" s="18"/>
      <c r="BI144" s="18"/>
    </row>
    <row r="145" spans="1:61" x14ac:dyDescent="0.2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  <c r="BI145" s="18"/>
    </row>
    <row r="146" spans="1:61" x14ac:dyDescent="0.2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</row>
    <row r="147" spans="1:61" x14ac:dyDescent="0.2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</row>
    <row r="148" spans="1:61" x14ac:dyDescent="0.2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  <c r="BI148" s="18"/>
    </row>
    <row r="149" spans="1:61" x14ac:dyDescent="0.2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  <c r="BA149" s="18"/>
      <c r="BB149" s="18"/>
      <c r="BC149" s="18"/>
      <c r="BD149" s="18"/>
      <c r="BE149" s="18"/>
      <c r="BF149" s="18"/>
      <c r="BG149" s="18"/>
      <c r="BH149" s="18"/>
      <c r="BI149" s="18"/>
    </row>
    <row r="150" spans="1:61" x14ac:dyDescent="0.2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</row>
    <row r="151" spans="1:61" x14ac:dyDescent="0.2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</row>
    <row r="152" spans="1:61" x14ac:dyDescent="0.2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  <c r="BG152" s="18"/>
      <c r="BH152" s="18"/>
      <c r="BI152" s="18"/>
    </row>
    <row r="153" spans="1:61" x14ac:dyDescent="0.2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8"/>
    </row>
    <row r="154" spans="1:61" x14ac:dyDescent="0.2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8"/>
      <c r="BC154" s="18"/>
      <c r="BD154" s="18"/>
      <c r="BE154" s="18"/>
      <c r="BF154" s="18"/>
      <c r="BG154" s="18"/>
      <c r="BH154" s="18"/>
      <c r="BI154" s="18"/>
    </row>
    <row r="155" spans="1:61" x14ac:dyDescent="0.2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8"/>
      <c r="AX155" s="18"/>
      <c r="AY155" s="18"/>
      <c r="AZ155" s="18"/>
      <c r="BA155" s="18"/>
      <c r="BB155" s="18"/>
      <c r="BC155" s="18"/>
      <c r="BD155" s="18"/>
      <c r="BE155" s="18"/>
      <c r="BF155" s="18"/>
      <c r="BG155" s="18"/>
      <c r="BH155" s="18"/>
      <c r="BI155" s="18"/>
    </row>
    <row r="156" spans="1:61" x14ac:dyDescent="0.2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  <c r="AY156" s="18"/>
      <c r="AZ156" s="18"/>
      <c r="BA156" s="18"/>
      <c r="BB156" s="18"/>
      <c r="BC156" s="18"/>
      <c r="BD156" s="18"/>
      <c r="BE156" s="18"/>
      <c r="BF156" s="18"/>
      <c r="BG156" s="18"/>
      <c r="BH156" s="18"/>
      <c r="BI156" s="18"/>
    </row>
    <row r="157" spans="1:61" x14ac:dyDescent="0.2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</row>
    <row r="158" spans="1:61" x14ac:dyDescent="0.2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  <c r="BI158" s="18"/>
    </row>
    <row r="159" spans="1:61" x14ac:dyDescent="0.2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</row>
    <row r="160" spans="1:61" x14ac:dyDescent="0.2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  <c r="BA160" s="18"/>
      <c r="BB160" s="18"/>
      <c r="BC160" s="18"/>
      <c r="BD160" s="18"/>
      <c r="BE160" s="18"/>
      <c r="BF160" s="18"/>
      <c r="BG160" s="18"/>
      <c r="BH160" s="18"/>
      <c r="BI160" s="18"/>
    </row>
    <row r="161" spans="1:61" x14ac:dyDescent="0.2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  <c r="AY161" s="18"/>
      <c r="AZ161" s="18"/>
      <c r="BA161" s="18"/>
      <c r="BB161" s="18"/>
      <c r="BC161" s="18"/>
      <c r="BD161" s="18"/>
      <c r="BE161" s="18"/>
      <c r="BF161" s="18"/>
      <c r="BG161" s="18"/>
      <c r="BH161" s="18"/>
      <c r="BI161" s="18"/>
    </row>
    <row r="162" spans="1:61" x14ac:dyDescent="0.2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  <c r="BA162" s="18"/>
      <c r="BB162" s="18"/>
      <c r="BC162" s="18"/>
      <c r="BD162" s="18"/>
      <c r="BE162" s="18"/>
      <c r="BF162" s="18"/>
      <c r="BG162" s="18"/>
      <c r="BH162" s="18"/>
      <c r="BI162" s="18"/>
    </row>
    <row r="163" spans="1:61" x14ac:dyDescent="0.2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  <c r="AV163" s="18"/>
      <c r="AW163" s="18"/>
      <c r="AX163" s="18"/>
      <c r="AY163" s="18"/>
      <c r="AZ163" s="18"/>
      <c r="BA163" s="18"/>
      <c r="BB163" s="18"/>
      <c r="BC163" s="18"/>
      <c r="BD163" s="18"/>
      <c r="BE163" s="18"/>
      <c r="BF163" s="18"/>
      <c r="BG163" s="18"/>
      <c r="BH163" s="18"/>
      <c r="BI163" s="18"/>
    </row>
    <row r="164" spans="1:61" x14ac:dyDescent="0.2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  <c r="AR164" s="18"/>
      <c r="AS164" s="18"/>
      <c r="AT164" s="18"/>
      <c r="AU164" s="18"/>
      <c r="AV164" s="18"/>
      <c r="AW164" s="18"/>
      <c r="AX164" s="18"/>
      <c r="AY164" s="18"/>
      <c r="AZ164" s="18"/>
      <c r="BA164" s="18"/>
      <c r="BB164" s="18"/>
      <c r="BC164" s="18"/>
      <c r="BD164" s="18"/>
      <c r="BE164" s="18"/>
      <c r="BF164" s="18"/>
      <c r="BG164" s="18"/>
      <c r="BH164" s="18"/>
      <c r="BI164" s="18"/>
    </row>
    <row r="165" spans="1:61" x14ac:dyDescent="0.2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8"/>
      <c r="BI165" s="18"/>
    </row>
    <row r="166" spans="1:61" x14ac:dyDescent="0.2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8"/>
      <c r="BA166" s="18"/>
      <c r="BB166" s="18"/>
      <c r="BC166" s="18"/>
      <c r="BD166" s="18"/>
      <c r="BE166" s="18"/>
      <c r="BF166" s="18"/>
      <c r="BG166" s="18"/>
      <c r="BH166" s="18"/>
      <c r="BI166" s="18"/>
    </row>
    <row r="167" spans="1:61" x14ac:dyDescent="0.2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A167" s="18"/>
      <c r="BB167" s="18"/>
      <c r="BC167" s="18"/>
      <c r="BD167" s="18"/>
      <c r="BE167" s="18"/>
      <c r="BF167" s="18"/>
      <c r="BG167" s="18"/>
      <c r="BH167" s="18"/>
      <c r="BI167" s="18"/>
    </row>
    <row r="168" spans="1:61" x14ac:dyDescent="0.2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  <c r="BG168" s="18"/>
      <c r="BH168" s="18"/>
      <c r="BI168" s="18"/>
    </row>
    <row r="169" spans="1:61" x14ac:dyDescent="0.2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8"/>
    </row>
    <row r="170" spans="1:61" x14ac:dyDescent="0.2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  <c r="BG170" s="18"/>
      <c r="BH170" s="18"/>
      <c r="BI170" s="18"/>
    </row>
    <row r="171" spans="1:61" x14ac:dyDescent="0.2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</row>
    <row r="172" spans="1:61" x14ac:dyDescent="0.2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  <c r="BG172" s="18"/>
      <c r="BH172" s="18"/>
      <c r="BI172" s="18"/>
    </row>
    <row r="173" spans="1:61" x14ac:dyDescent="0.2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  <c r="BB173" s="18"/>
      <c r="BC173" s="18"/>
      <c r="BD173" s="18"/>
      <c r="BE173" s="18"/>
      <c r="BF173" s="18"/>
      <c r="BG173" s="18"/>
      <c r="BH173" s="18"/>
      <c r="BI173" s="18"/>
    </row>
    <row r="174" spans="1:61" x14ac:dyDescent="0.2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</row>
    <row r="175" spans="1:61" x14ac:dyDescent="0.2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  <c r="AY175" s="18"/>
      <c r="AZ175" s="18"/>
      <c r="BA175" s="18"/>
      <c r="BB175" s="18"/>
      <c r="BC175" s="18"/>
      <c r="BD175" s="18"/>
      <c r="BE175" s="18"/>
      <c r="BF175" s="18"/>
      <c r="BG175" s="18"/>
      <c r="BH175" s="18"/>
      <c r="BI175" s="18"/>
    </row>
    <row r="176" spans="1:61" x14ac:dyDescent="0.2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8"/>
      <c r="AY176" s="18"/>
      <c r="AZ176" s="18"/>
      <c r="BA176" s="18"/>
      <c r="BB176" s="18"/>
      <c r="BC176" s="18"/>
      <c r="BD176" s="18"/>
      <c r="BE176" s="18"/>
      <c r="BF176" s="18"/>
      <c r="BG176" s="18"/>
      <c r="BH176" s="18"/>
      <c r="BI176" s="18"/>
    </row>
    <row r="177" spans="1:61" x14ac:dyDescent="0.2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8"/>
      <c r="AY177" s="18"/>
      <c r="AZ177" s="18"/>
      <c r="BA177" s="18"/>
      <c r="BB177" s="18"/>
      <c r="BC177" s="18"/>
      <c r="BD177" s="18"/>
      <c r="BE177" s="18"/>
      <c r="BF177" s="18"/>
      <c r="BG177" s="18"/>
      <c r="BH177" s="18"/>
      <c r="BI177" s="18"/>
    </row>
    <row r="178" spans="1:61" x14ac:dyDescent="0.2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AZ178" s="18"/>
      <c r="BA178" s="18"/>
      <c r="BB178" s="18"/>
      <c r="BC178" s="18"/>
      <c r="BD178" s="18"/>
      <c r="BE178" s="18"/>
      <c r="BF178" s="18"/>
      <c r="BG178" s="18"/>
      <c r="BH178" s="18"/>
      <c r="BI178" s="18"/>
    </row>
    <row r="179" spans="1:61" x14ac:dyDescent="0.2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/>
      <c r="BB179" s="18"/>
      <c r="BC179" s="18"/>
      <c r="BD179" s="18"/>
      <c r="BE179" s="18"/>
      <c r="BF179" s="18"/>
      <c r="BG179" s="18"/>
      <c r="BH179" s="18"/>
      <c r="BI179" s="18"/>
    </row>
    <row r="180" spans="1:61" x14ac:dyDescent="0.2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8"/>
      <c r="AY180" s="18"/>
      <c r="AZ180" s="18"/>
      <c r="BA180" s="18"/>
      <c r="BB180" s="18"/>
      <c r="BC180" s="18"/>
      <c r="BD180" s="18"/>
      <c r="BE180" s="18"/>
      <c r="BF180" s="18"/>
      <c r="BG180" s="18"/>
      <c r="BH180" s="18"/>
      <c r="BI180" s="18"/>
    </row>
    <row r="181" spans="1:61" x14ac:dyDescent="0.2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  <c r="AV181" s="18"/>
      <c r="AW181" s="18"/>
      <c r="AX181" s="18"/>
      <c r="AY181" s="18"/>
      <c r="AZ181" s="18"/>
      <c r="BA181" s="18"/>
      <c r="BB181" s="18"/>
      <c r="BC181" s="18"/>
      <c r="BD181" s="18"/>
      <c r="BE181" s="18"/>
      <c r="BF181" s="18"/>
      <c r="BG181" s="18"/>
      <c r="BH181" s="18"/>
      <c r="BI181" s="18"/>
    </row>
    <row r="182" spans="1:61" x14ac:dyDescent="0.2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18"/>
      <c r="AX182" s="18"/>
      <c r="AY182" s="18"/>
      <c r="AZ182" s="18"/>
      <c r="BA182" s="18"/>
      <c r="BB182" s="18"/>
      <c r="BC182" s="18"/>
      <c r="BD182" s="18"/>
      <c r="BE182" s="18"/>
      <c r="BF182" s="18"/>
      <c r="BG182" s="18"/>
      <c r="BH182" s="18"/>
      <c r="BI182" s="18"/>
    </row>
    <row r="183" spans="1:61" x14ac:dyDescent="0.2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  <c r="BA183" s="18"/>
      <c r="BB183" s="18"/>
      <c r="BC183" s="18"/>
      <c r="BD183" s="18"/>
      <c r="BE183" s="18"/>
      <c r="BF183" s="18"/>
      <c r="BG183" s="18"/>
      <c r="BH183" s="18"/>
      <c r="BI183" s="18"/>
    </row>
    <row r="184" spans="1:61" x14ac:dyDescent="0.2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8"/>
      <c r="AY184" s="18"/>
      <c r="AZ184" s="18"/>
      <c r="BA184" s="18"/>
      <c r="BB184" s="18"/>
      <c r="BC184" s="18"/>
      <c r="BD184" s="18"/>
      <c r="BE184" s="18"/>
      <c r="BF184" s="18"/>
      <c r="BG184" s="18"/>
      <c r="BH184" s="18"/>
      <c r="BI184" s="18"/>
    </row>
    <row r="185" spans="1:61" x14ac:dyDescent="0.2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  <c r="AR185" s="18"/>
      <c r="AS185" s="18"/>
      <c r="AT185" s="18"/>
      <c r="AU185" s="18"/>
      <c r="AV185" s="18"/>
      <c r="AW185" s="18"/>
      <c r="AX185" s="18"/>
      <c r="AY185" s="18"/>
      <c r="AZ185" s="18"/>
      <c r="BA185" s="18"/>
      <c r="BB185" s="18"/>
      <c r="BC185" s="18"/>
      <c r="BD185" s="18"/>
      <c r="BE185" s="18"/>
      <c r="BF185" s="18"/>
      <c r="BG185" s="18"/>
      <c r="BH185" s="18"/>
      <c r="BI185" s="18"/>
    </row>
    <row r="186" spans="1:61" x14ac:dyDescent="0.2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  <c r="BA186" s="18"/>
      <c r="BB186" s="18"/>
      <c r="BC186" s="18"/>
      <c r="BD186" s="18"/>
      <c r="BE186" s="18"/>
      <c r="BF186" s="18"/>
      <c r="BG186" s="18"/>
      <c r="BH186" s="18"/>
      <c r="BI186" s="18"/>
    </row>
    <row r="187" spans="1:61" x14ac:dyDescent="0.2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8"/>
      <c r="AY187" s="18"/>
      <c r="AZ187" s="18"/>
      <c r="BA187" s="18"/>
      <c r="BB187" s="18"/>
      <c r="BC187" s="18"/>
      <c r="BD187" s="18"/>
      <c r="BE187" s="18"/>
      <c r="BF187" s="18"/>
      <c r="BG187" s="18"/>
      <c r="BH187" s="18"/>
      <c r="BI187" s="18"/>
    </row>
    <row r="188" spans="1:61" x14ac:dyDescent="0.2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  <c r="AY188" s="18"/>
      <c r="AZ188" s="18"/>
      <c r="BA188" s="18"/>
      <c r="BB188" s="18"/>
      <c r="BC188" s="18"/>
      <c r="BD188" s="18"/>
      <c r="BE188" s="18"/>
      <c r="BF188" s="18"/>
      <c r="BG188" s="18"/>
      <c r="BH188" s="18"/>
      <c r="BI188" s="18"/>
    </row>
    <row r="189" spans="1:61" x14ac:dyDescent="0.2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  <c r="BF189" s="18"/>
      <c r="BG189" s="18"/>
      <c r="BH189" s="18"/>
      <c r="BI189" s="18"/>
    </row>
    <row r="190" spans="1:61" x14ac:dyDescent="0.2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  <c r="BA190" s="18"/>
      <c r="BB190" s="18"/>
      <c r="BC190" s="18"/>
      <c r="BD190" s="18"/>
      <c r="BE190" s="18"/>
      <c r="BF190" s="18"/>
      <c r="BG190" s="18"/>
      <c r="BH190" s="18"/>
      <c r="BI190" s="18"/>
    </row>
    <row r="191" spans="1:61" x14ac:dyDescent="0.2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8"/>
      <c r="BA191" s="18"/>
      <c r="BB191" s="18"/>
      <c r="BC191" s="18"/>
      <c r="BD191" s="18"/>
      <c r="BE191" s="18"/>
      <c r="BF191" s="18"/>
      <c r="BG191" s="18"/>
      <c r="BH191" s="18"/>
      <c r="BI191" s="18"/>
    </row>
    <row r="192" spans="1:61" x14ac:dyDescent="0.2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  <c r="AV192" s="18"/>
      <c r="AW192" s="18"/>
      <c r="AX192" s="18"/>
      <c r="AY192" s="18"/>
      <c r="AZ192" s="18"/>
      <c r="BA192" s="18"/>
      <c r="BB192" s="18"/>
      <c r="BC192" s="18"/>
      <c r="BD192" s="18"/>
      <c r="BE192" s="18"/>
      <c r="BF192" s="18"/>
      <c r="BG192" s="18"/>
      <c r="BH192" s="18"/>
      <c r="BI192" s="18"/>
    </row>
    <row r="193" spans="1:61" x14ac:dyDescent="0.2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  <c r="AP193" s="18"/>
      <c r="AQ193" s="18"/>
      <c r="AR193" s="18"/>
      <c r="AS193" s="18"/>
      <c r="AT193" s="18"/>
      <c r="AU193" s="18"/>
      <c r="AV193" s="18"/>
      <c r="AW193" s="18"/>
      <c r="AX193" s="18"/>
      <c r="AY193" s="18"/>
      <c r="AZ193" s="18"/>
      <c r="BA193" s="18"/>
      <c r="BB193" s="18"/>
      <c r="BC193" s="18"/>
      <c r="BD193" s="18"/>
      <c r="BE193" s="18"/>
      <c r="BF193" s="18"/>
      <c r="BG193" s="18"/>
      <c r="BH193" s="18"/>
      <c r="BI193" s="18"/>
    </row>
    <row r="194" spans="1:61" x14ac:dyDescent="0.2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18"/>
      <c r="AY194" s="18"/>
      <c r="AZ194" s="18"/>
      <c r="BA194" s="18"/>
      <c r="BB194" s="18"/>
      <c r="BC194" s="18"/>
      <c r="BD194" s="18"/>
      <c r="BE194" s="18"/>
      <c r="BF194" s="18"/>
      <c r="BG194" s="18"/>
      <c r="BH194" s="18"/>
      <c r="BI194" s="18"/>
    </row>
    <row r="195" spans="1:61" x14ac:dyDescent="0.2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18"/>
      <c r="AX195" s="18"/>
      <c r="AY195" s="18"/>
      <c r="AZ195" s="18"/>
      <c r="BA195" s="18"/>
      <c r="BB195" s="18"/>
      <c r="BC195" s="18"/>
      <c r="BD195" s="18"/>
      <c r="BE195" s="18"/>
      <c r="BF195" s="18"/>
      <c r="BG195" s="18"/>
      <c r="BH195" s="18"/>
      <c r="BI195" s="18"/>
    </row>
    <row r="196" spans="1:61" x14ac:dyDescent="0.2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18"/>
      <c r="AX196" s="18"/>
      <c r="AY196" s="18"/>
      <c r="AZ196" s="18"/>
      <c r="BA196" s="18"/>
      <c r="BB196" s="18"/>
      <c r="BC196" s="18"/>
      <c r="BD196" s="18"/>
      <c r="BE196" s="18"/>
      <c r="BF196" s="18"/>
      <c r="BG196" s="18"/>
      <c r="BH196" s="18"/>
      <c r="BI196" s="18"/>
    </row>
    <row r="197" spans="1:61" x14ac:dyDescent="0.2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  <c r="BA197" s="18"/>
      <c r="BB197" s="18"/>
      <c r="BC197" s="18"/>
      <c r="BD197" s="18"/>
      <c r="BE197" s="18"/>
      <c r="BF197" s="18"/>
      <c r="BG197" s="18"/>
      <c r="BH197" s="18"/>
      <c r="BI197" s="18"/>
    </row>
    <row r="198" spans="1:61" x14ac:dyDescent="0.2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</row>
    <row r="199" spans="1:61" x14ac:dyDescent="0.2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  <c r="AV199" s="18"/>
      <c r="AW199" s="18"/>
      <c r="AX199" s="18"/>
      <c r="AY199" s="18"/>
      <c r="AZ199" s="18"/>
      <c r="BA199" s="18"/>
      <c r="BB199" s="18"/>
      <c r="BC199" s="18"/>
      <c r="BD199" s="18"/>
      <c r="BE199" s="18"/>
      <c r="BF199" s="18"/>
      <c r="BG199" s="18"/>
      <c r="BH199" s="18"/>
      <c r="BI199" s="18"/>
    </row>
    <row r="200" spans="1:61" x14ac:dyDescent="0.2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/>
      <c r="AO200" s="18"/>
      <c r="AP200" s="18"/>
      <c r="AQ200" s="18"/>
      <c r="AR200" s="18"/>
      <c r="AS200" s="18"/>
      <c r="AT200" s="18"/>
      <c r="AU200" s="18"/>
      <c r="AV200" s="18"/>
      <c r="AW200" s="18"/>
      <c r="AX200" s="18"/>
      <c r="AY200" s="18"/>
      <c r="AZ200" s="18"/>
      <c r="BA200" s="18"/>
      <c r="BB200" s="18"/>
      <c r="BC200" s="18"/>
      <c r="BD200" s="18"/>
      <c r="BE200" s="18"/>
      <c r="BF200" s="18"/>
      <c r="BG200" s="18"/>
      <c r="BH200" s="18"/>
      <c r="BI200" s="18"/>
    </row>
    <row r="201" spans="1:61" x14ac:dyDescent="0.2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</row>
    <row r="202" spans="1:61" x14ac:dyDescent="0.2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</row>
    <row r="203" spans="1:61" x14ac:dyDescent="0.2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</row>
    <row r="204" spans="1:61" x14ac:dyDescent="0.2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</row>
    <row r="205" spans="1:61" x14ac:dyDescent="0.2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</row>
    <row r="206" spans="1:61" x14ac:dyDescent="0.2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</row>
    <row r="207" spans="1:61" x14ac:dyDescent="0.2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</row>
    <row r="208" spans="1:61" x14ac:dyDescent="0.2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</row>
    <row r="209" spans="1:61" x14ac:dyDescent="0.2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</row>
    <row r="210" spans="1:61" x14ac:dyDescent="0.2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</row>
    <row r="211" spans="1:61" x14ac:dyDescent="0.2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</row>
    <row r="212" spans="1:61" x14ac:dyDescent="0.2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</row>
    <row r="213" spans="1:61" x14ac:dyDescent="0.2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</row>
    <row r="214" spans="1:61" x14ac:dyDescent="0.2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</row>
    <row r="215" spans="1:61" x14ac:dyDescent="0.2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</row>
    <row r="216" spans="1:61" x14ac:dyDescent="0.2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</row>
    <row r="217" spans="1:61" x14ac:dyDescent="0.2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</row>
    <row r="218" spans="1:61" x14ac:dyDescent="0.2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</row>
    <row r="219" spans="1:61" x14ac:dyDescent="0.2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</row>
    <row r="220" spans="1:61" x14ac:dyDescent="0.2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</row>
    <row r="221" spans="1:61" x14ac:dyDescent="0.2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</row>
    <row r="222" spans="1:61" x14ac:dyDescent="0.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</row>
    <row r="223" spans="1:61" x14ac:dyDescent="0.2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</row>
    <row r="224" spans="1:61" x14ac:dyDescent="0.2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</row>
    <row r="225" spans="1:61" x14ac:dyDescent="0.2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</row>
    <row r="226" spans="1:61" x14ac:dyDescent="0.2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</row>
    <row r="227" spans="1:61" x14ac:dyDescent="0.2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</row>
    <row r="228" spans="1:61" x14ac:dyDescent="0.2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</row>
    <row r="229" spans="1:61" x14ac:dyDescent="0.2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</row>
    <row r="230" spans="1:61" x14ac:dyDescent="0.2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</row>
    <row r="231" spans="1:61" x14ac:dyDescent="0.2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</row>
    <row r="232" spans="1:61" x14ac:dyDescent="0.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</row>
    <row r="233" spans="1:61" x14ac:dyDescent="0.2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</row>
    <row r="234" spans="1:61" x14ac:dyDescent="0.2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</row>
    <row r="235" spans="1:61" x14ac:dyDescent="0.2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</row>
    <row r="236" spans="1:61" x14ac:dyDescent="0.2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</row>
    <row r="237" spans="1:61" x14ac:dyDescent="0.2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</row>
    <row r="238" spans="1:61" x14ac:dyDescent="0.2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</row>
    <row r="239" spans="1:61" x14ac:dyDescent="0.2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</row>
    <row r="240" spans="1:61" x14ac:dyDescent="0.2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</row>
    <row r="241" spans="1:61" x14ac:dyDescent="0.2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</row>
    <row r="242" spans="1:61" x14ac:dyDescent="0.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</row>
    <row r="243" spans="1:61" x14ac:dyDescent="0.2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</row>
    <row r="244" spans="1:61" x14ac:dyDescent="0.2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</row>
    <row r="245" spans="1:61" x14ac:dyDescent="0.2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</row>
    <row r="246" spans="1:61" x14ac:dyDescent="0.2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</row>
    <row r="247" spans="1:61" x14ac:dyDescent="0.2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</row>
    <row r="248" spans="1:61" x14ac:dyDescent="0.2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</row>
    <row r="249" spans="1:61" x14ac:dyDescent="0.2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</row>
    <row r="250" spans="1:61" x14ac:dyDescent="0.2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</row>
    <row r="251" spans="1:61" x14ac:dyDescent="0.2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</row>
    <row r="252" spans="1:61" x14ac:dyDescent="0.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</row>
    <row r="253" spans="1:61" x14ac:dyDescent="0.2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</row>
    <row r="254" spans="1:61" x14ac:dyDescent="0.2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</row>
    <row r="255" spans="1:61" x14ac:dyDescent="0.2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</row>
    <row r="256" spans="1:61" x14ac:dyDescent="0.2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</row>
    <row r="257" spans="1:61" x14ac:dyDescent="0.2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</row>
    <row r="258" spans="1:61" x14ac:dyDescent="0.2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</row>
    <row r="259" spans="1:61" x14ac:dyDescent="0.2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</row>
    <row r="260" spans="1:61" x14ac:dyDescent="0.2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</row>
    <row r="261" spans="1:61" x14ac:dyDescent="0.2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</row>
    <row r="262" spans="1:61" x14ac:dyDescent="0.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</row>
    <row r="263" spans="1:61" x14ac:dyDescent="0.2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</row>
    <row r="264" spans="1:61" x14ac:dyDescent="0.2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</row>
    <row r="265" spans="1:61" x14ac:dyDescent="0.2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</row>
    <row r="266" spans="1:61" x14ac:dyDescent="0.2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</row>
    <row r="267" spans="1:61" x14ac:dyDescent="0.2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</row>
    <row r="268" spans="1:61" x14ac:dyDescent="0.2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</row>
    <row r="269" spans="1:61" x14ac:dyDescent="0.2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</row>
    <row r="270" spans="1:61" x14ac:dyDescent="0.2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</row>
    <row r="271" spans="1:61" x14ac:dyDescent="0.2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</row>
    <row r="272" spans="1:61" x14ac:dyDescent="0.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</row>
    <row r="273" spans="1:61" x14ac:dyDescent="0.2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</row>
    <row r="274" spans="1:61" x14ac:dyDescent="0.2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</row>
    <row r="275" spans="1:61" x14ac:dyDescent="0.2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</row>
    <row r="276" spans="1:61" x14ac:dyDescent="0.2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</row>
    <row r="277" spans="1:61" x14ac:dyDescent="0.2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</row>
    <row r="278" spans="1:61" x14ac:dyDescent="0.2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</row>
    <row r="279" spans="1:61" x14ac:dyDescent="0.2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</row>
    <row r="280" spans="1:61" x14ac:dyDescent="0.2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</row>
    <row r="281" spans="1:61" x14ac:dyDescent="0.2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</row>
    <row r="282" spans="1:61" x14ac:dyDescent="0.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</row>
    <row r="283" spans="1:61" x14ac:dyDescent="0.2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</row>
    <row r="284" spans="1:61" x14ac:dyDescent="0.2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</row>
    <row r="285" spans="1:61" x14ac:dyDescent="0.2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</row>
    <row r="286" spans="1:61" x14ac:dyDescent="0.2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</row>
    <row r="287" spans="1:61" x14ac:dyDescent="0.2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</row>
    <row r="288" spans="1:61" x14ac:dyDescent="0.2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</row>
    <row r="289" spans="1:61" x14ac:dyDescent="0.2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</row>
    <row r="290" spans="1:61" x14ac:dyDescent="0.2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</row>
    <row r="291" spans="1:61" x14ac:dyDescent="0.2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</row>
    <row r="292" spans="1:61" x14ac:dyDescent="0.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</row>
    <row r="293" spans="1:61" x14ac:dyDescent="0.2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</row>
    <row r="294" spans="1:61" x14ac:dyDescent="0.2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</row>
    <row r="295" spans="1:61" x14ac:dyDescent="0.2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</row>
    <row r="296" spans="1:61" x14ac:dyDescent="0.2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</row>
    <row r="297" spans="1:61" x14ac:dyDescent="0.2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</row>
    <row r="298" spans="1:61" x14ac:dyDescent="0.2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</row>
    <row r="299" spans="1:61" x14ac:dyDescent="0.2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</row>
    <row r="300" spans="1:61" x14ac:dyDescent="0.2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</row>
    <row r="301" spans="1:61" x14ac:dyDescent="0.2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</row>
    <row r="302" spans="1:61" x14ac:dyDescent="0.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</row>
    <row r="303" spans="1:61" x14ac:dyDescent="0.2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</row>
    <row r="304" spans="1:61" x14ac:dyDescent="0.2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</row>
    <row r="305" spans="1:61" x14ac:dyDescent="0.2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</row>
    <row r="306" spans="1:61" x14ac:dyDescent="0.2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</row>
    <row r="307" spans="1:61" x14ac:dyDescent="0.2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 spans="1:61" x14ac:dyDescent="0.2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</row>
    <row r="309" spans="1:61" x14ac:dyDescent="0.2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</row>
    <row r="310" spans="1:61" x14ac:dyDescent="0.2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</row>
    <row r="311" spans="1:61" x14ac:dyDescent="0.2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</row>
    <row r="312" spans="1:61" x14ac:dyDescent="0.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</row>
    <row r="313" spans="1:61" x14ac:dyDescent="0.2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</row>
    <row r="314" spans="1:61" x14ac:dyDescent="0.2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</row>
    <row r="315" spans="1:61" x14ac:dyDescent="0.2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</row>
    <row r="316" spans="1:61" x14ac:dyDescent="0.2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</row>
    <row r="317" spans="1:61" x14ac:dyDescent="0.2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</row>
    <row r="318" spans="1:61" x14ac:dyDescent="0.2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</row>
    <row r="319" spans="1:61" x14ac:dyDescent="0.2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</row>
    <row r="320" spans="1:61" x14ac:dyDescent="0.2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</row>
    <row r="321" spans="1:61" x14ac:dyDescent="0.2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</row>
    <row r="322" spans="1:61" x14ac:dyDescent="0.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</row>
    <row r="323" spans="1:61" x14ac:dyDescent="0.2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</row>
    <row r="324" spans="1:61" x14ac:dyDescent="0.2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</row>
    <row r="325" spans="1:61" x14ac:dyDescent="0.2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</row>
    <row r="326" spans="1:61" x14ac:dyDescent="0.2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</row>
    <row r="327" spans="1:61" x14ac:dyDescent="0.2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</row>
    <row r="328" spans="1:61" x14ac:dyDescent="0.2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</row>
    <row r="329" spans="1:61" x14ac:dyDescent="0.2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</row>
    <row r="330" spans="1:61" x14ac:dyDescent="0.2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</row>
    <row r="331" spans="1:61" x14ac:dyDescent="0.2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</row>
    <row r="332" spans="1:61" x14ac:dyDescent="0.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</row>
    <row r="333" spans="1:61" x14ac:dyDescent="0.2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</row>
    <row r="334" spans="1:61" x14ac:dyDescent="0.2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</row>
    <row r="335" spans="1:61" x14ac:dyDescent="0.2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</row>
    <row r="336" spans="1:61" x14ac:dyDescent="0.2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</row>
    <row r="337" spans="1:61" x14ac:dyDescent="0.2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</row>
    <row r="338" spans="1:61" x14ac:dyDescent="0.2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</row>
    <row r="339" spans="1:61" x14ac:dyDescent="0.2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</row>
    <row r="340" spans="1:61" x14ac:dyDescent="0.2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</row>
    <row r="341" spans="1:61" x14ac:dyDescent="0.2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</row>
    <row r="342" spans="1:61" x14ac:dyDescent="0.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</row>
    <row r="343" spans="1:61" x14ac:dyDescent="0.2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</row>
    <row r="344" spans="1:61" x14ac:dyDescent="0.2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</row>
    <row r="345" spans="1:61" x14ac:dyDescent="0.2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</row>
    <row r="346" spans="1:61" x14ac:dyDescent="0.2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</row>
    <row r="347" spans="1:61" x14ac:dyDescent="0.2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</row>
    <row r="348" spans="1:61" x14ac:dyDescent="0.2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</row>
    <row r="349" spans="1:61" x14ac:dyDescent="0.2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</row>
    <row r="350" spans="1:61" x14ac:dyDescent="0.2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</row>
    <row r="351" spans="1:61" x14ac:dyDescent="0.2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</row>
    <row r="352" spans="1:61" x14ac:dyDescent="0.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</row>
    <row r="353" spans="1:61" x14ac:dyDescent="0.2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</row>
    <row r="354" spans="1:61" x14ac:dyDescent="0.2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</row>
    <row r="355" spans="1:61" x14ac:dyDescent="0.2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</row>
    <row r="356" spans="1:61" x14ac:dyDescent="0.2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</row>
    <row r="357" spans="1:61" x14ac:dyDescent="0.2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</row>
    <row r="358" spans="1:61" x14ac:dyDescent="0.2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</row>
    <row r="359" spans="1:61" x14ac:dyDescent="0.2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</row>
    <row r="360" spans="1:61" x14ac:dyDescent="0.2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</row>
    <row r="361" spans="1:61" x14ac:dyDescent="0.2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</row>
    <row r="362" spans="1:61" x14ac:dyDescent="0.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</row>
    <row r="363" spans="1:61" x14ac:dyDescent="0.2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</row>
    <row r="364" spans="1:61" x14ac:dyDescent="0.2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</row>
    <row r="365" spans="1:61" x14ac:dyDescent="0.2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</row>
    <row r="366" spans="1:61" x14ac:dyDescent="0.2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</row>
    <row r="367" spans="1:61" x14ac:dyDescent="0.2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</row>
    <row r="368" spans="1:61" x14ac:dyDescent="0.2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</row>
    <row r="369" spans="1:61" x14ac:dyDescent="0.2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</row>
    <row r="370" spans="1:61" x14ac:dyDescent="0.2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</row>
    <row r="371" spans="1:61" x14ac:dyDescent="0.2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</row>
    <row r="372" spans="1:61" x14ac:dyDescent="0.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</row>
    <row r="373" spans="1:61" x14ac:dyDescent="0.2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</row>
    <row r="374" spans="1:61" x14ac:dyDescent="0.2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</row>
    <row r="375" spans="1:61" x14ac:dyDescent="0.2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</row>
    <row r="376" spans="1:61" x14ac:dyDescent="0.2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</row>
    <row r="377" spans="1:61" x14ac:dyDescent="0.2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</row>
    <row r="378" spans="1:61" x14ac:dyDescent="0.2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</row>
    <row r="379" spans="1:61" x14ac:dyDescent="0.2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</row>
    <row r="380" spans="1:61" x14ac:dyDescent="0.2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</row>
    <row r="381" spans="1:61" x14ac:dyDescent="0.2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</row>
    <row r="382" spans="1:61" x14ac:dyDescent="0.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</row>
    <row r="383" spans="1:61" x14ac:dyDescent="0.2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 spans="1:61" x14ac:dyDescent="0.2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</row>
    <row r="385" spans="1:61" x14ac:dyDescent="0.2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</row>
    <row r="386" spans="1:61" x14ac:dyDescent="0.2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</row>
    <row r="387" spans="1:61" x14ac:dyDescent="0.2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</row>
    <row r="388" spans="1:61" x14ac:dyDescent="0.2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</row>
    <row r="389" spans="1:61" x14ac:dyDescent="0.2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</row>
    <row r="390" spans="1:61" x14ac:dyDescent="0.2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</row>
    <row r="391" spans="1:61" x14ac:dyDescent="0.2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</row>
    <row r="392" spans="1:61" x14ac:dyDescent="0.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</row>
    <row r="393" spans="1:61" x14ac:dyDescent="0.2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</row>
    <row r="394" spans="1:61" x14ac:dyDescent="0.2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</row>
    <row r="395" spans="1:61" x14ac:dyDescent="0.2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</row>
    <row r="396" spans="1:61" x14ac:dyDescent="0.2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</row>
    <row r="397" spans="1:61" x14ac:dyDescent="0.2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</row>
    <row r="398" spans="1:61" x14ac:dyDescent="0.2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</row>
    <row r="399" spans="1:61" x14ac:dyDescent="0.2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</row>
    <row r="400" spans="1:61" x14ac:dyDescent="0.2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</row>
    <row r="401" spans="1:61" x14ac:dyDescent="0.2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</row>
    <row r="402" spans="1:61" x14ac:dyDescent="0.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</row>
    <row r="403" spans="1:61" x14ac:dyDescent="0.2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</row>
    <row r="404" spans="1:61" x14ac:dyDescent="0.2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</row>
    <row r="405" spans="1:61" x14ac:dyDescent="0.2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</row>
    <row r="406" spans="1:61" x14ac:dyDescent="0.2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</row>
    <row r="407" spans="1:61" x14ac:dyDescent="0.2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</row>
    <row r="408" spans="1:61" x14ac:dyDescent="0.2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</row>
    <row r="409" spans="1:61" x14ac:dyDescent="0.2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</row>
    <row r="410" spans="1:61" x14ac:dyDescent="0.2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</row>
    <row r="411" spans="1:61" x14ac:dyDescent="0.2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</row>
    <row r="412" spans="1:61" x14ac:dyDescent="0.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</row>
    <row r="413" spans="1:61" x14ac:dyDescent="0.2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</row>
    <row r="414" spans="1:61" x14ac:dyDescent="0.2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</row>
    <row r="415" spans="1:61" x14ac:dyDescent="0.2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</row>
    <row r="416" spans="1:61" x14ac:dyDescent="0.2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</row>
    <row r="417" spans="1:61" x14ac:dyDescent="0.2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</row>
    <row r="418" spans="1:61" x14ac:dyDescent="0.2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</row>
    <row r="419" spans="1:61" x14ac:dyDescent="0.2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</row>
    <row r="420" spans="1:61" x14ac:dyDescent="0.2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</row>
    <row r="421" spans="1:61" x14ac:dyDescent="0.2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</row>
    <row r="422" spans="1:61" x14ac:dyDescent="0.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</row>
    <row r="423" spans="1:61" x14ac:dyDescent="0.2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</row>
    <row r="424" spans="1:61" x14ac:dyDescent="0.2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</row>
    <row r="425" spans="1:61" x14ac:dyDescent="0.2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</row>
    <row r="426" spans="1:61" x14ac:dyDescent="0.2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</row>
    <row r="427" spans="1:61" x14ac:dyDescent="0.2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</row>
    <row r="428" spans="1:61" x14ac:dyDescent="0.2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</row>
    <row r="429" spans="1:61" x14ac:dyDescent="0.2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</row>
    <row r="430" spans="1:61" x14ac:dyDescent="0.2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</row>
    <row r="431" spans="1:61" x14ac:dyDescent="0.2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</row>
    <row r="432" spans="1:61" x14ac:dyDescent="0.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</row>
    <row r="433" spans="1:61" x14ac:dyDescent="0.2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</row>
    <row r="434" spans="1:61" x14ac:dyDescent="0.2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</row>
    <row r="435" spans="1:61" x14ac:dyDescent="0.2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</row>
    <row r="436" spans="1:61" x14ac:dyDescent="0.2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</row>
    <row r="437" spans="1:61" x14ac:dyDescent="0.2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</row>
    <row r="438" spans="1:61" x14ac:dyDescent="0.2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</row>
    <row r="439" spans="1:61" x14ac:dyDescent="0.2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</row>
    <row r="440" spans="1:61" x14ac:dyDescent="0.2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</row>
    <row r="441" spans="1:61" x14ac:dyDescent="0.2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</row>
    <row r="442" spans="1:61" x14ac:dyDescent="0.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</row>
    <row r="443" spans="1:61" x14ac:dyDescent="0.2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</row>
    <row r="444" spans="1:61" x14ac:dyDescent="0.2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</row>
    <row r="445" spans="1:61" x14ac:dyDescent="0.2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</row>
    <row r="446" spans="1:61" x14ac:dyDescent="0.2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</row>
    <row r="447" spans="1:61" x14ac:dyDescent="0.2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</row>
    <row r="448" spans="1:61" x14ac:dyDescent="0.2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</row>
    <row r="449" spans="1:61" x14ac:dyDescent="0.2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</row>
    <row r="450" spans="1:61" x14ac:dyDescent="0.2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</row>
    <row r="451" spans="1:61" x14ac:dyDescent="0.2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</row>
    <row r="452" spans="1:61" x14ac:dyDescent="0.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</row>
    <row r="453" spans="1:61" x14ac:dyDescent="0.2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</row>
    <row r="454" spans="1:61" x14ac:dyDescent="0.2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</row>
    <row r="455" spans="1:61" x14ac:dyDescent="0.2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</row>
    <row r="456" spans="1:61" x14ac:dyDescent="0.2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</row>
    <row r="457" spans="1:61" x14ac:dyDescent="0.2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</row>
    <row r="458" spans="1:61" x14ac:dyDescent="0.2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</row>
    <row r="459" spans="1:61" x14ac:dyDescent="0.2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</row>
    <row r="460" spans="1:61" x14ac:dyDescent="0.2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</row>
    <row r="461" spans="1:61" x14ac:dyDescent="0.2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</row>
    <row r="462" spans="1:61" x14ac:dyDescent="0.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</row>
    <row r="463" spans="1:61" x14ac:dyDescent="0.2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</row>
    <row r="464" spans="1:61" x14ac:dyDescent="0.2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</row>
    <row r="465" spans="1:61" x14ac:dyDescent="0.2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</row>
    <row r="466" spans="1:61" x14ac:dyDescent="0.2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</row>
    <row r="467" spans="1:61" x14ac:dyDescent="0.2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</row>
    <row r="468" spans="1:61" x14ac:dyDescent="0.2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</row>
    <row r="469" spans="1:61" x14ac:dyDescent="0.2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</row>
    <row r="470" spans="1:61" x14ac:dyDescent="0.2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</row>
    <row r="471" spans="1:61" x14ac:dyDescent="0.2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</row>
    <row r="472" spans="1:61" x14ac:dyDescent="0.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</row>
    <row r="473" spans="1:61" x14ac:dyDescent="0.2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</row>
    <row r="474" spans="1:61" x14ac:dyDescent="0.2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</row>
    <row r="475" spans="1:61" x14ac:dyDescent="0.2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</row>
    <row r="476" spans="1:61" x14ac:dyDescent="0.2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</row>
    <row r="477" spans="1:61" x14ac:dyDescent="0.2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</row>
    <row r="478" spans="1:61" x14ac:dyDescent="0.2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</row>
    <row r="479" spans="1:61" x14ac:dyDescent="0.2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</row>
    <row r="480" spans="1:61" x14ac:dyDescent="0.2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</row>
    <row r="481" spans="1:61" x14ac:dyDescent="0.2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</row>
    <row r="482" spans="1:61" x14ac:dyDescent="0.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</row>
    <row r="483" spans="1:61" x14ac:dyDescent="0.2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</row>
    <row r="484" spans="1:61" x14ac:dyDescent="0.2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</row>
    <row r="485" spans="1:61" x14ac:dyDescent="0.2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</row>
    <row r="486" spans="1:61" x14ac:dyDescent="0.2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</row>
    <row r="487" spans="1:61" x14ac:dyDescent="0.2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</row>
    <row r="488" spans="1:61" x14ac:dyDescent="0.2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</row>
    <row r="489" spans="1:61" x14ac:dyDescent="0.2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</row>
    <row r="490" spans="1:61" x14ac:dyDescent="0.2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</row>
    <row r="491" spans="1:61" x14ac:dyDescent="0.2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</row>
    <row r="492" spans="1:61" x14ac:dyDescent="0.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</row>
    <row r="493" spans="1:61" x14ac:dyDescent="0.2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</row>
    <row r="494" spans="1:61" x14ac:dyDescent="0.2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</row>
    <row r="495" spans="1:61" x14ac:dyDescent="0.2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</row>
    <row r="496" spans="1:61" x14ac:dyDescent="0.2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</row>
    <row r="497" spans="1:61" x14ac:dyDescent="0.2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</row>
    <row r="498" spans="1:61" x14ac:dyDescent="0.2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</row>
    <row r="499" spans="1:61" x14ac:dyDescent="0.2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</row>
    <row r="500" spans="1:61" x14ac:dyDescent="0.2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</row>
    <row r="501" spans="1:61" x14ac:dyDescent="0.2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</row>
    <row r="502" spans="1:61" x14ac:dyDescent="0.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</row>
    <row r="503" spans="1:61" x14ac:dyDescent="0.2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</row>
    <row r="504" spans="1:61" x14ac:dyDescent="0.2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</row>
    <row r="505" spans="1:61" x14ac:dyDescent="0.2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</row>
    <row r="506" spans="1:61" x14ac:dyDescent="0.2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</row>
    <row r="507" spans="1:61" x14ac:dyDescent="0.2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</row>
    <row r="508" spans="1:61" x14ac:dyDescent="0.2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</row>
    <row r="509" spans="1:61" x14ac:dyDescent="0.2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</row>
    <row r="510" spans="1:61" x14ac:dyDescent="0.2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</row>
    <row r="511" spans="1:61" x14ac:dyDescent="0.2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</row>
    <row r="512" spans="1:61" x14ac:dyDescent="0.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</row>
    <row r="513" spans="1:61" x14ac:dyDescent="0.2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</row>
    <row r="514" spans="1:61" x14ac:dyDescent="0.2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</row>
    <row r="515" spans="1:61" x14ac:dyDescent="0.2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</row>
    <row r="516" spans="1:61" x14ac:dyDescent="0.2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</row>
    <row r="517" spans="1:61" x14ac:dyDescent="0.2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</row>
    <row r="518" spans="1:61" x14ac:dyDescent="0.2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</row>
    <row r="519" spans="1:61" x14ac:dyDescent="0.2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</row>
    <row r="520" spans="1:61" x14ac:dyDescent="0.2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</row>
    <row r="521" spans="1:61" x14ac:dyDescent="0.2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</row>
    <row r="522" spans="1:61" x14ac:dyDescent="0.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</row>
    <row r="523" spans="1:61" x14ac:dyDescent="0.2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</row>
    <row r="524" spans="1:61" x14ac:dyDescent="0.2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</row>
    <row r="525" spans="1:61" x14ac:dyDescent="0.2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</row>
    <row r="526" spans="1:61" x14ac:dyDescent="0.2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</row>
    <row r="527" spans="1:61" x14ac:dyDescent="0.2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</row>
    <row r="528" spans="1:61" x14ac:dyDescent="0.2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</row>
    <row r="529" spans="1:61" x14ac:dyDescent="0.2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</row>
    <row r="530" spans="1:61" x14ac:dyDescent="0.2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</row>
    <row r="531" spans="1:61" x14ac:dyDescent="0.2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</row>
    <row r="532" spans="1:61" x14ac:dyDescent="0.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</row>
    <row r="533" spans="1:61" x14ac:dyDescent="0.2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</row>
    <row r="534" spans="1:61" x14ac:dyDescent="0.2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</row>
    <row r="535" spans="1:61" x14ac:dyDescent="0.2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</row>
    <row r="536" spans="1:61" x14ac:dyDescent="0.2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</row>
    <row r="537" spans="1:61" x14ac:dyDescent="0.2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</row>
    <row r="538" spans="1:61" x14ac:dyDescent="0.2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</row>
    <row r="539" spans="1:61" x14ac:dyDescent="0.2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</row>
    <row r="540" spans="1:61" x14ac:dyDescent="0.2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</row>
    <row r="541" spans="1:61" x14ac:dyDescent="0.2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</row>
    <row r="542" spans="1:61" x14ac:dyDescent="0.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</row>
    <row r="543" spans="1:61" x14ac:dyDescent="0.2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</row>
    <row r="544" spans="1:61" x14ac:dyDescent="0.2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</row>
    <row r="545" spans="1:61" x14ac:dyDescent="0.2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</row>
    <row r="546" spans="1:61" x14ac:dyDescent="0.2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</row>
    <row r="547" spans="1:61" x14ac:dyDescent="0.2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</row>
    <row r="548" spans="1:61" x14ac:dyDescent="0.2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</row>
    <row r="549" spans="1:61" x14ac:dyDescent="0.2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</row>
    <row r="550" spans="1:61" x14ac:dyDescent="0.2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</row>
    <row r="551" spans="1:61" x14ac:dyDescent="0.2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</row>
    <row r="552" spans="1:61" x14ac:dyDescent="0.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</row>
    <row r="553" spans="1:61" x14ac:dyDescent="0.2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</row>
    <row r="554" spans="1:61" x14ac:dyDescent="0.2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</row>
    <row r="555" spans="1:61" x14ac:dyDescent="0.2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</row>
    <row r="556" spans="1:61" x14ac:dyDescent="0.2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</row>
    <row r="557" spans="1:61" x14ac:dyDescent="0.2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</row>
    <row r="558" spans="1:61" x14ac:dyDescent="0.2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</row>
    <row r="559" spans="1:61" x14ac:dyDescent="0.2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</row>
    <row r="560" spans="1:61" x14ac:dyDescent="0.2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</row>
    <row r="561" spans="1:61" x14ac:dyDescent="0.2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</row>
    <row r="562" spans="1:61" x14ac:dyDescent="0.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</row>
    <row r="563" spans="1:61" x14ac:dyDescent="0.2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</row>
    <row r="564" spans="1:61" x14ac:dyDescent="0.2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</row>
    <row r="565" spans="1:61" x14ac:dyDescent="0.2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</row>
    <row r="566" spans="1:61" x14ac:dyDescent="0.2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</row>
    <row r="567" spans="1:61" x14ac:dyDescent="0.2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</row>
    <row r="568" spans="1:61" x14ac:dyDescent="0.2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</row>
    <row r="569" spans="1:61" x14ac:dyDescent="0.2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</row>
    <row r="570" spans="1:61" x14ac:dyDescent="0.2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</row>
    <row r="571" spans="1:61" x14ac:dyDescent="0.2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</row>
    <row r="572" spans="1:61" x14ac:dyDescent="0.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</row>
    <row r="573" spans="1:61" x14ac:dyDescent="0.2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</row>
    <row r="574" spans="1:61" x14ac:dyDescent="0.2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</row>
    <row r="575" spans="1:61" x14ac:dyDescent="0.2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</row>
    <row r="576" spans="1:61" x14ac:dyDescent="0.2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</row>
    <row r="577" spans="1:61" x14ac:dyDescent="0.2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</row>
    <row r="578" spans="1:61" x14ac:dyDescent="0.2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</row>
    <row r="579" spans="1:61" x14ac:dyDescent="0.2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</row>
    <row r="580" spans="1:61" x14ac:dyDescent="0.2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</row>
    <row r="581" spans="1:61" x14ac:dyDescent="0.2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</row>
    <row r="582" spans="1:61" x14ac:dyDescent="0.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</row>
    <row r="583" spans="1:61" x14ac:dyDescent="0.2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</row>
    <row r="584" spans="1:61" x14ac:dyDescent="0.2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</row>
    <row r="585" spans="1:61" x14ac:dyDescent="0.2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</row>
    <row r="586" spans="1:61" x14ac:dyDescent="0.2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</row>
    <row r="587" spans="1:61" x14ac:dyDescent="0.2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</row>
    <row r="588" spans="1:61" x14ac:dyDescent="0.2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</row>
    <row r="589" spans="1:61" x14ac:dyDescent="0.2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</row>
    <row r="590" spans="1:61" x14ac:dyDescent="0.2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</row>
    <row r="591" spans="1:61" x14ac:dyDescent="0.2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</row>
    <row r="592" spans="1:61" x14ac:dyDescent="0.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</row>
    <row r="593" spans="1:61" x14ac:dyDescent="0.2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</row>
    <row r="594" spans="1:61" x14ac:dyDescent="0.2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</row>
    <row r="595" spans="1:61" x14ac:dyDescent="0.2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</row>
    <row r="596" spans="1:61" x14ac:dyDescent="0.2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</row>
    <row r="597" spans="1:61" x14ac:dyDescent="0.2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</row>
    <row r="598" spans="1:61" x14ac:dyDescent="0.2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</row>
    <row r="599" spans="1:61" x14ac:dyDescent="0.2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</row>
    <row r="600" spans="1:61" x14ac:dyDescent="0.2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</row>
    <row r="601" spans="1:61" x14ac:dyDescent="0.2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</row>
    <row r="602" spans="1:61" x14ac:dyDescent="0.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</row>
    <row r="603" spans="1:61" x14ac:dyDescent="0.2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</row>
    <row r="604" spans="1:61" x14ac:dyDescent="0.2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</row>
    <row r="605" spans="1:61" x14ac:dyDescent="0.2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</row>
    <row r="606" spans="1:61" x14ac:dyDescent="0.2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</row>
    <row r="607" spans="1:61" x14ac:dyDescent="0.2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</row>
    <row r="608" spans="1:61" x14ac:dyDescent="0.2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</row>
    <row r="609" spans="1:61" x14ac:dyDescent="0.2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</row>
    <row r="610" spans="1:61" x14ac:dyDescent="0.2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</row>
    <row r="611" spans="1:61" x14ac:dyDescent="0.2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</row>
    <row r="612" spans="1:61" x14ac:dyDescent="0.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</row>
    <row r="613" spans="1:61" x14ac:dyDescent="0.2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</row>
    <row r="614" spans="1:61" x14ac:dyDescent="0.2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</row>
    <row r="615" spans="1:61" x14ac:dyDescent="0.2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</row>
    <row r="616" spans="1:61" x14ac:dyDescent="0.2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</row>
    <row r="617" spans="1:61" x14ac:dyDescent="0.2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</row>
    <row r="618" spans="1:61" x14ac:dyDescent="0.2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</row>
    <row r="619" spans="1:61" x14ac:dyDescent="0.2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</row>
    <row r="620" spans="1:61" x14ac:dyDescent="0.2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</row>
    <row r="621" spans="1:61" x14ac:dyDescent="0.2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</row>
    <row r="622" spans="1:61" x14ac:dyDescent="0.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</row>
    <row r="623" spans="1:61" x14ac:dyDescent="0.2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</row>
    <row r="624" spans="1:61" x14ac:dyDescent="0.2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</row>
    <row r="625" spans="1:61" x14ac:dyDescent="0.2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</row>
    <row r="626" spans="1:61" x14ac:dyDescent="0.2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</row>
    <row r="627" spans="1:61" x14ac:dyDescent="0.2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</row>
    <row r="628" spans="1:61" x14ac:dyDescent="0.2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</row>
    <row r="629" spans="1:61" x14ac:dyDescent="0.2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</row>
    <row r="630" spans="1:61" x14ac:dyDescent="0.2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</row>
    <row r="631" spans="1:61" x14ac:dyDescent="0.2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</row>
    <row r="632" spans="1:61" x14ac:dyDescent="0.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</row>
    <row r="633" spans="1:61" x14ac:dyDescent="0.2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</row>
    <row r="634" spans="1:61" x14ac:dyDescent="0.2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</row>
    <row r="635" spans="1:61" x14ac:dyDescent="0.2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</row>
    <row r="636" spans="1:61" x14ac:dyDescent="0.2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</row>
    <row r="637" spans="1:61" x14ac:dyDescent="0.2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</row>
    <row r="638" spans="1:61" x14ac:dyDescent="0.2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</row>
    <row r="639" spans="1:61" x14ac:dyDescent="0.2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</row>
    <row r="640" spans="1:61" x14ac:dyDescent="0.2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</row>
    <row r="641" spans="1:61" x14ac:dyDescent="0.2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</row>
    <row r="642" spans="1:61" x14ac:dyDescent="0.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</row>
    <row r="643" spans="1:61" x14ac:dyDescent="0.2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</row>
    <row r="644" spans="1:61" x14ac:dyDescent="0.2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</row>
    <row r="645" spans="1:61" x14ac:dyDescent="0.2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</row>
    <row r="646" spans="1:61" x14ac:dyDescent="0.2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</row>
    <row r="647" spans="1:61" x14ac:dyDescent="0.2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</row>
    <row r="648" spans="1:61" x14ac:dyDescent="0.2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</row>
    <row r="649" spans="1:61" x14ac:dyDescent="0.2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</row>
    <row r="650" spans="1:61" x14ac:dyDescent="0.2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</row>
    <row r="651" spans="1:61" x14ac:dyDescent="0.2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</row>
    <row r="652" spans="1:61" x14ac:dyDescent="0.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</row>
    <row r="653" spans="1:61" x14ac:dyDescent="0.2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</row>
    <row r="654" spans="1:61" x14ac:dyDescent="0.2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</row>
    <row r="655" spans="1:61" x14ac:dyDescent="0.2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</row>
    <row r="656" spans="1:61" x14ac:dyDescent="0.2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</row>
    <row r="657" spans="1:61" x14ac:dyDescent="0.2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</row>
    <row r="658" spans="1:61" x14ac:dyDescent="0.2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</row>
    <row r="659" spans="1:61" x14ac:dyDescent="0.2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</row>
    <row r="660" spans="1:61" x14ac:dyDescent="0.2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</row>
    <row r="661" spans="1:61" x14ac:dyDescent="0.2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</row>
    <row r="662" spans="1:61" x14ac:dyDescent="0.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</row>
    <row r="663" spans="1:61" x14ac:dyDescent="0.2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</row>
    <row r="664" spans="1:61" x14ac:dyDescent="0.2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</row>
    <row r="665" spans="1:61" x14ac:dyDescent="0.2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</row>
    <row r="666" spans="1:61" x14ac:dyDescent="0.2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</row>
    <row r="667" spans="1:61" x14ac:dyDescent="0.2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</row>
    <row r="668" spans="1:61" x14ac:dyDescent="0.2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</row>
    <row r="669" spans="1:61" x14ac:dyDescent="0.2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</row>
    <row r="670" spans="1:61" x14ac:dyDescent="0.2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</row>
    <row r="671" spans="1:61" x14ac:dyDescent="0.2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</row>
    <row r="672" spans="1:61" x14ac:dyDescent="0.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</row>
    <row r="673" spans="1:61" x14ac:dyDescent="0.2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</row>
    <row r="674" spans="1:61" x14ac:dyDescent="0.2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</row>
    <row r="675" spans="1:61" x14ac:dyDescent="0.2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</row>
    <row r="676" spans="1:61" x14ac:dyDescent="0.2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</row>
    <row r="677" spans="1:61" x14ac:dyDescent="0.2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</row>
    <row r="678" spans="1:61" x14ac:dyDescent="0.2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</row>
    <row r="679" spans="1:61" x14ac:dyDescent="0.2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</row>
    <row r="680" spans="1:61" x14ac:dyDescent="0.2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</row>
    <row r="681" spans="1:61" x14ac:dyDescent="0.2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</row>
    <row r="682" spans="1:61" x14ac:dyDescent="0.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</row>
    <row r="683" spans="1:61" x14ac:dyDescent="0.2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</row>
    <row r="684" spans="1:61" x14ac:dyDescent="0.2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</row>
    <row r="685" spans="1:61" x14ac:dyDescent="0.2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</row>
    <row r="686" spans="1:61" x14ac:dyDescent="0.2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</row>
    <row r="687" spans="1:61" x14ac:dyDescent="0.2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</row>
  </sheetData>
  <mergeCells count="47">
    <mergeCell ref="B19:H19"/>
    <mergeCell ref="B4:C4"/>
    <mergeCell ref="I4:J4"/>
    <mergeCell ref="B5:C5"/>
    <mergeCell ref="E5:F5"/>
    <mergeCell ref="H5:J5"/>
    <mergeCell ref="D37:J37"/>
    <mergeCell ref="A23:B23"/>
    <mergeCell ref="D27:J27"/>
    <mergeCell ref="D28:J28"/>
    <mergeCell ref="D29:J29"/>
    <mergeCell ref="D30:J30"/>
    <mergeCell ref="D31:J31"/>
    <mergeCell ref="D32:J32"/>
    <mergeCell ref="D33:J33"/>
    <mergeCell ref="D34:J34"/>
    <mergeCell ref="D35:J35"/>
    <mergeCell ref="D36:J36"/>
    <mergeCell ref="A45:B45"/>
    <mergeCell ref="C45:D45"/>
    <mergeCell ref="E45:E47"/>
    <mergeCell ref="F45:H45"/>
    <mergeCell ref="I45:J45"/>
    <mergeCell ref="D38:J38"/>
    <mergeCell ref="D39:J39"/>
    <mergeCell ref="D40:J40"/>
    <mergeCell ref="D41:J41"/>
    <mergeCell ref="I42:J42"/>
    <mergeCell ref="A50:J50"/>
    <mergeCell ref="A46:B46"/>
    <mergeCell ref="C46:D46"/>
    <mergeCell ref="F46:H46"/>
    <mergeCell ref="I46:J46"/>
    <mergeCell ref="A47:B47"/>
    <mergeCell ref="C47:D47"/>
    <mergeCell ref="F47:H47"/>
    <mergeCell ref="I47:J47"/>
    <mergeCell ref="A48:B48"/>
    <mergeCell ref="D48:E48"/>
    <mergeCell ref="G48:H48"/>
    <mergeCell ref="I48:J48"/>
    <mergeCell ref="C49:J49"/>
    <mergeCell ref="A51:J51"/>
    <mergeCell ref="B52:C52"/>
    <mergeCell ref="D52:J52"/>
    <mergeCell ref="B53:C53"/>
    <mergeCell ref="D53:F53"/>
  </mergeCells>
  <printOptions horizontalCentered="1" verticalCentered="1"/>
  <pageMargins left="0.5" right="0.5" top="0.5" bottom="0.5" header="0.5" footer="0.5"/>
  <pageSetup scale="89" orientation="portrait" horizontalDpi="4294967293" verticalDpi="4294967293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687"/>
  <sheetViews>
    <sheetView zoomScale="120" zoomScaleNormal="120" workbookViewId="0">
      <selection activeCell="N35" sqref="N35"/>
    </sheetView>
  </sheetViews>
  <sheetFormatPr defaultRowHeight="12.75" x14ac:dyDescent="0.2"/>
  <cols>
    <col min="1" max="2" width="10.28515625" customWidth="1"/>
    <col min="3" max="10" width="9.5703125" customWidth="1"/>
  </cols>
  <sheetData>
    <row r="1" spans="1:61" ht="18.75" customHeight="1" thickTop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</row>
    <row r="2" spans="1:61" ht="12" customHeight="1" x14ac:dyDescent="0.2">
      <c r="A2" s="4" t="s">
        <v>1</v>
      </c>
      <c r="B2" s="5"/>
      <c r="C2" s="6"/>
      <c r="D2" s="6"/>
      <c r="E2" s="6"/>
      <c r="F2" s="6"/>
      <c r="G2" s="6"/>
      <c r="H2" s="5"/>
      <c r="I2" s="6"/>
      <c r="J2" s="7"/>
    </row>
    <row r="3" spans="1:61" ht="12.75" customHeight="1" thickBot="1" x14ac:dyDescent="0.25">
      <c r="A3" s="8"/>
      <c r="B3" s="9"/>
      <c r="C3" s="10" t="s">
        <v>2</v>
      </c>
      <c r="D3" s="11"/>
      <c r="E3" s="11"/>
      <c r="F3" s="11"/>
      <c r="G3" s="11"/>
      <c r="H3" s="12"/>
      <c r="I3" s="13" t="s">
        <v>3</v>
      </c>
      <c r="J3" s="14">
        <v>44275</v>
      </c>
    </row>
    <row r="4" spans="1:61" ht="15.95" customHeight="1" thickTop="1" x14ac:dyDescent="0.2">
      <c r="A4" s="15" t="s">
        <v>4</v>
      </c>
      <c r="B4" s="145" t="s">
        <v>122</v>
      </c>
      <c r="C4" s="146"/>
      <c r="D4" s="16" t="s">
        <v>5</v>
      </c>
      <c r="E4" s="125" t="s">
        <v>124</v>
      </c>
      <c r="F4" s="16" t="s">
        <v>6</v>
      </c>
      <c r="G4" s="125" t="s">
        <v>7</v>
      </c>
      <c r="H4" s="16" t="s">
        <v>8</v>
      </c>
      <c r="I4" s="145" t="s">
        <v>123</v>
      </c>
      <c r="J4" s="147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</row>
    <row r="5" spans="1:61" ht="15.95" customHeight="1" x14ac:dyDescent="0.2">
      <c r="A5" s="19" t="s">
        <v>9</v>
      </c>
      <c r="B5" s="148" t="s">
        <v>126</v>
      </c>
      <c r="C5" s="149"/>
      <c r="D5" s="20" t="s">
        <v>10</v>
      </c>
      <c r="E5" s="150" t="s">
        <v>181</v>
      </c>
      <c r="F5" s="150"/>
      <c r="G5" s="20" t="s">
        <v>11</v>
      </c>
      <c r="H5" s="151" t="s">
        <v>153</v>
      </c>
      <c r="I5" s="152"/>
      <c r="J5" s="153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</row>
    <row r="6" spans="1:61" ht="15.95" customHeight="1" thickBot="1" x14ac:dyDescent="0.25">
      <c r="A6" s="21" t="s">
        <v>12</v>
      </c>
      <c r="B6" s="122">
        <v>1921</v>
      </c>
      <c r="C6" s="23" t="s">
        <v>13</v>
      </c>
      <c r="D6" s="119">
        <v>5</v>
      </c>
      <c r="E6" s="23" t="s">
        <v>14</v>
      </c>
      <c r="F6" s="122">
        <v>436</v>
      </c>
      <c r="G6" s="23" t="s">
        <v>15</v>
      </c>
      <c r="H6" s="119">
        <v>17</v>
      </c>
      <c r="I6" s="25" t="s">
        <v>16</v>
      </c>
      <c r="J6" s="120" t="s">
        <v>163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</row>
    <row r="7" spans="1:61" ht="15.95" customHeight="1" thickTop="1" x14ac:dyDescent="0.2">
      <c r="A7" s="27" t="s">
        <v>17</v>
      </c>
      <c r="B7" s="28">
        <v>8.6999999999999993</v>
      </c>
      <c r="C7" s="29" t="s">
        <v>18</v>
      </c>
      <c r="D7" s="28">
        <v>52.5</v>
      </c>
      <c r="E7" s="29" t="s">
        <v>19</v>
      </c>
      <c r="F7" s="30" t="s">
        <v>20</v>
      </c>
      <c r="G7" s="31" t="s">
        <v>21</v>
      </c>
      <c r="H7" s="29" t="s">
        <v>22</v>
      </c>
      <c r="I7" s="32">
        <v>2</v>
      </c>
      <c r="J7" s="33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</row>
    <row r="8" spans="1:61" ht="15.95" customHeight="1" x14ac:dyDescent="0.2">
      <c r="A8" s="34" t="s">
        <v>23</v>
      </c>
      <c r="B8" s="35">
        <v>30</v>
      </c>
      <c r="C8" s="36" t="s">
        <v>24</v>
      </c>
      <c r="D8" s="37" t="s">
        <v>156</v>
      </c>
      <c r="E8" s="36" t="s">
        <v>25</v>
      </c>
      <c r="F8" s="38">
        <v>850</v>
      </c>
      <c r="G8" s="39"/>
      <c r="H8" s="36" t="s">
        <v>26</v>
      </c>
      <c r="I8" s="40">
        <v>8.75</v>
      </c>
      <c r="J8" s="41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</row>
    <row r="9" spans="1:61" ht="15.95" customHeight="1" x14ac:dyDescent="0.2">
      <c r="A9" s="34" t="s">
        <v>27</v>
      </c>
      <c r="B9" s="35">
        <v>4</v>
      </c>
      <c r="C9" s="36" t="s">
        <v>28</v>
      </c>
      <c r="D9" s="35" t="s">
        <v>157</v>
      </c>
      <c r="E9" s="36" t="s">
        <v>29</v>
      </c>
      <c r="F9" s="38">
        <v>70</v>
      </c>
      <c r="G9" s="39">
        <v>70</v>
      </c>
      <c r="H9" s="36" t="s">
        <v>30</v>
      </c>
      <c r="I9" s="38" t="s">
        <v>134</v>
      </c>
      <c r="J9" s="41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</row>
    <row r="10" spans="1:61" ht="15.95" customHeight="1" x14ac:dyDescent="0.2">
      <c r="A10" s="34" t="s">
        <v>31</v>
      </c>
      <c r="B10" s="35">
        <v>1</v>
      </c>
      <c r="C10" s="36" t="s">
        <v>32</v>
      </c>
      <c r="D10" s="35"/>
      <c r="E10" s="36" t="s">
        <v>33</v>
      </c>
      <c r="F10" s="38" t="s">
        <v>119</v>
      </c>
      <c r="G10" s="39" t="s">
        <v>119</v>
      </c>
      <c r="H10" s="36" t="s">
        <v>34</v>
      </c>
      <c r="I10" s="38">
        <v>616</v>
      </c>
      <c r="J10" s="41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</row>
    <row r="11" spans="1:61" ht="15.95" customHeight="1" x14ac:dyDescent="0.2">
      <c r="A11" s="34" t="s">
        <v>35</v>
      </c>
      <c r="B11" s="37" t="s">
        <v>193</v>
      </c>
      <c r="C11" s="36" t="s">
        <v>36</v>
      </c>
      <c r="D11" s="35">
        <v>46</v>
      </c>
      <c r="E11" s="36" t="s">
        <v>34</v>
      </c>
      <c r="F11" s="38" t="s">
        <v>120</v>
      </c>
      <c r="G11" s="39" t="s">
        <v>120</v>
      </c>
      <c r="H11" s="36" t="s">
        <v>37</v>
      </c>
      <c r="I11" s="38" t="s">
        <v>189</v>
      </c>
      <c r="J11" s="41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</row>
    <row r="12" spans="1:61" ht="15.95" customHeight="1" x14ac:dyDescent="0.2">
      <c r="A12" s="34" t="s">
        <v>38</v>
      </c>
      <c r="B12" s="116">
        <v>11.5</v>
      </c>
      <c r="C12" s="36" t="s">
        <v>39</v>
      </c>
      <c r="D12" s="35">
        <v>52</v>
      </c>
      <c r="E12" s="36" t="s">
        <v>40</v>
      </c>
      <c r="F12" s="38" t="s">
        <v>121</v>
      </c>
      <c r="G12" s="39" t="s">
        <v>121</v>
      </c>
      <c r="H12" s="36" t="s">
        <v>41</v>
      </c>
      <c r="I12" s="42" t="s">
        <v>190</v>
      </c>
      <c r="J12" s="41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</row>
    <row r="13" spans="1:61" ht="15.95" customHeight="1" thickBot="1" x14ac:dyDescent="0.25">
      <c r="A13" s="34" t="s">
        <v>42</v>
      </c>
      <c r="B13" s="35">
        <v>26</v>
      </c>
      <c r="C13" s="43" t="s">
        <v>43</v>
      </c>
      <c r="D13" s="44">
        <v>44</v>
      </c>
      <c r="E13" s="36" t="s">
        <v>44</v>
      </c>
      <c r="F13" s="38">
        <f>F9*4.41</f>
        <v>308.7</v>
      </c>
      <c r="G13" s="39">
        <f>G9*4.41</f>
        <v>308.7</v>
      </c>
      <c r="H13" s="36" t="s">
        <v>45</v>
      </c>
      <c r="I13" s="38">
        <v>1485</v>
      </c>
      <c r="J13" s="41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</row>
    <row r="14" spans="1:61" ht="15.95" customHeight="1" x14ac:dyDescent="0.2">
      <c r="A14" s="34" t="s">
        <v>46</v>
      </c>
      <c r="B14" s="35">
        <v>400</v>
      </c>
      <c r="C14" s="45" t="s">
        <v>47</v>
      </c>
      <c r="D14" s="46" t="s">
        <v>48</v>
      </c>
      <c r="E14" s="36" t="s">
        <v>49</v>
      </c>
      <c r="F14" s="38"/>
      <c r="G14" s="39"/>
      <c r="H14" s="36" t="s">
        <v>50</v>
      </c>
      <c r="I14" s="38"/>
      <c r="J14" s="41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</row>
    <row r="15" spans="1:61" ht="15.95" customHeight="1" thickBot="1" x14ac:dyDescent="0.25">
      <c r="A15" s="34" t="s">
        <v>51</v>
      </c>
      <c r="B15" s="35">
        <v>80</v>
      </c>
      <c r="C15" s="36" t="s">
        <v>52</v>
      </c>
      <c r="D15" s="35"/>
      <c r="E15" s="43" t="s">
        <v>53</v>
      </c>
      <c r="F15" s="47"/>
      <c r="G15" s="48"/>
      <c r="H15" s="36" t="s">
        <v>54</v>
      </c>
      <c r="I15" s="38">
        <v>436</v>
      </c>
      <c r="J15" s="41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</row>
    <row r="16" spans="1:61" ht="15.95" customHeight="1" x14ac:dyDescent="0.2">
      <c r="A16" s="34" t="s">
        <v>55</v>
      </c>
      <c r="B16" s="35">
        <v>0</v>
      </c>
      <c r="C16" s="36" t="s">
        <v>56</v>
      </c>
      <c r="D16" s="35"/>
      <c r="E16" s="29" t="s">
        <v>57</v>
      </c>
      <c r="F16" s="49"/>
      <c r="G16" s="50"/>
      <c r="H16" s="36" t="s">
        <v>58</v>
      </c>
      <c r="I16" s="38">
        <v>17</v>
      </c>
      <c r="J16" s="41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</row>
    <row r="17" spans="1:61" ht="15.95" customHeight="1" x14ac:dyDescent="0.2">
      <c r="A17" s="34" t="s">
        <v>59</v>
      </c>
      <c r="B17" s="35">
        <v>2</v>
      </c>
      <c r="C17" s="36" t="s">
        <v>60</v>
      </c>
      <c r="D17" s="35"/>
      <c r="E17" s="51"/>
      <c r="F17" s="52" t="s">
        <v>61</v>
      </c>
      <c r="G17" s="53" t="s">
        <v>62</v>
      </c>
      <c r="H17" s="36" t="s">
        <v>63</v>
      </c>
      <c r="I17" s="38">
        <v>26.5</v>
      </c>
      <c r="J17" s="41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</row>
    <row r="18" spans="1:61" ht="15.95" customHeight="1" thickBot="1" x14ac:dyDescent="0.25">
      <c r="A18" s="54" t="s">
        <v>64</v>
      </c>
      <c r="B18" s="44">
        <v>2</v>
      </c>
      <c r="C18" s="43" t="s">
        <v>65</v>
      </c>
      <c r="D18" s="44"/>
      <c r="E18" s="43" t="s">
        <v>66</v>
      </c>
      <c r="F18" s="47"/>
      <c r="G18" s="48"/>
      <c r="H18" s="55" t="s">
        <v>67</v>
      </c>
      <c r="I18" s="47"/>
      <c r="J18" s="56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</row>
    <row r="19" spans="1:61" ht="15.95" customHeight="1" thickTop="1" x14ac:dyDescent="0.2">
      <c r="A19" s="57" t="s">
        <v>68</v>
      </c>
      <c r="B19" s="154" t="s">
        <v>146</v>
      </c>
      <c r="C19" s="154"/>
      <c r="D19" s="154"/>
      <c r="E19" s="154"/>
      <c r="F19" s="154"/>
      <c r="G19" s="154"/>
      <c r="H19" s="154"/>
      <c r="I19" s="58" t="s">
        <v>69</v>
      </c>
      <c r="J19" s="59" t="s">
        <v>194</v>
      </c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</row>
    <row r="20" spans="1:61" ht="15.95" customHeight="1" thickBot="1" x14ac:dyDescent="0.25">
      <c r="A20" s="60" t="s">
        <v>70</v>
      </c>
      <c r="B20" s="61"/>
      <c r="C20" s="61"/>
      <c r="D20" s="61"/>
      <c r="E20" s="61"/>
      <c r="F20" s="61"/>
      <c r="G20" s="61"/>
      <c r="H20" s="61"/>
      <c r="I20" s="61"/>
      <c r="J20" s="62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</row>
    <row r="21" spans="1:61" ht="15.95" customHeight="1" thickTop="1" x14ac:dyDescent="0.2">
      <c r="A21" s="63" t="s">
        <v>71</v>
      </c>
      <c r="B21" s="64" t="s">
        <v>72</v>
      </c>
      <c r="C21" s="65" t="s">
        <v>73</v>
      </c>
      <c r="D21" s="65" t="s">
        <v>74</v>
      </c>
      <c r="E21" s="65" t="s">
        <v>75</v>
      </c>
      <c r="F21" s="65" t="s">
        <v>76</v>
      </c>
      <c r="G21" s="65" t="s">
        <v>77</v>
      </c>
      <c r="H21" s="65" t="s">
        <v>78</v>
      </c>
      <c r="I21" s="65" t="s">
        <v>79</v>
      </c>
      <c r="J21" s="66" t="s">
        <v>80</v>
      </c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</row>
    <row r="22" spans="1:61" ht="15.95" customHeight="1" thickBot="1" x14ac:dyDescent="0.25">
      <c r="A22" s="67">
        <v>44273</v>
      </c>
      <c r="B22" s="68" t="s">
        <v>81</v>
      </c>
      <c r="C22" s="69"/>
      <c r="D22" s="69"/>
      <c r="E22" s="69"/>
      <c r="F22" s="69"/>
      <c r="G22" s="69"/>
      <c r="H22" s="69"/>
      <c r="I22" s="69"/>
      <c r="J22" s="41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</row>
    <row r="23" spans="1:61" ht="15.95" customHeight="1" thickTop="1" x14ac:dyDescent="0.2">
      <c r="A23" s="157" t="s">
        <v>82</v>
      </c>
      <c r="B23" s="158"/>
      <c r="C23" s="38"/>
      <c r="D23" s="69"/>
      <c r="E23" s="69"/>
      <c r="F23" s="69"/>
      <c r="G23" s="69"/>
      <c r="H23" s="69"/>
      <c r="I23" s="69"/>
      <c r="J23" s="41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</row>
    <row r="24" spans="1:61" ht="15.95" customHeight="1" x14ac:dyDescent="0.2">
      <c r="A24" s="70" t="s">
        <v>83</v>
      </c>
      <c r="B24" s="71">
        <v>52.5</v>
      </c>
      <c r="C24" s="38"/>
      <c r="D24" s="69"/>
      <c r="E24" s="69"/>
      <c r="F24" s="69"/>
      <c r="G24" s="69"/>
      <c r="H24" s="69"/>
      <c r="I24" s="69"/>
      <c r="J24" s="41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</row>
    <row r="25" spans="1:61" ht="15.95" customHeight="1" thickBot="1" x14ac:dyDescent="0.25">
      <c r="A25" s="54" t="s">
        <v>84</v>
      </c>
      <c r="B25" s="72"/>
      <c r="C25" s="47"/>
      <c r="D25" s="73"/>
      <c r="E25" s="73"/>
      <c r="F25" s="73"/>
      <c r="G25" s="73"/>
      <c r="H25" s="73"/>
      <c r="I25" s="73"/>
      <c r="J25" s="56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</row>
    <row r="26" spans="1:61" ht="15.95" customHeight="1" thickTop="1" x14ac:dyDescent="0.2">
      <c r="A26" s="74" t="s">
        <v>85</v>
      </c>
      <c r="B26" s="75" t="s">
        <v>86</v>
      </c>
      <c r="C26" s="75" t="s">
        <v>87</v>
      </c>
      <c r="D26" s="76" t="s">
        <v>88</v>
      </c>
      <c r="E26" s="76"/>
      <c r="F26" s="76"/>
      <c r="G26" s="76"/>
      <c r="H26" s="76"/>
      <c r="I26" s="76"/>
      <c r="J26" s="77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</row>
    <row r="27" spans="1:61" ht="15.95" customHeight="1" x14ac:dyDescent="0.2">
      <c r="A27" s="78">
        <v>0.25</v>
      </c>
      <c r="B27" s="79">
        <v>0.27083333333333331</v>
      </c>
      <c r="C27" s="80">
        <v>0.5</v>
      </c>
      <c r="D27" s="142" t="s">
        <v>182</v>
      </c>
      <c r="E27" s="143"/>
      <c r="F27" s="143"/>
      <c r="G27" s="143"/>
      <c r="H27" s="143"/>
      <c r="I27" s="143"/>
      <c r="J27" s="144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</row>
    <row r="28" spans="1:61" ht="15.95" customHeight="1" x14ac:dyDescent="0.2">
      <c r="A28" s="81">
        <v>0.27083333333333331</v>
      </c>
      <c r="B28" s="79">
        <v>0.33333333333333331</v>
      </c>
      <c r="C28" s="80">
        <v>1.5</v>
      </c>
      <c r="D28" s="142" t="s">
        <v>166</v>
      </c>
      <c r="E28" s="143"/>
      <c r="F28" s="143"/>
      <c r="G28" s="143"/>
      <c r="H28" s="143"/>
      <c r="I28" s="143"/>
      <c r="J28" s="144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</row>
    <row r="29" spans="1:61" ht="15.95" customHeight="1" x14ac:dyDescent="0.2">
      <c r="A29" s="78">
        <v>0.33333333333333331</v>
      </c>
      <c r="B29" s="79">
        <v>0.375</v>
      </c>
      <c r="C29" s="80">
        <v>1</v>
      </c>
      <c r="D29" s="142" t="s">
        <v>195</v>
      </c>
      <c r="E29" s="143"/>
      <c r="F29" s="143"/>
      <c r="G29" s="143"/>
      <c r="H29" s="143"/>
      <c r="I29" s="143"/>
      <c r="J29" s="144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</row>
    <row r="30" spans="1:61" ht="15.95" customHeight="1" x14ac:dyDescent="0.2">
      <c r="A30" s="78">
        <v>0.375</v>
      </c>
      <c r="B30" s="79">
        <v>0.41666666666666669</v>
      </c>
      <c r="C30" s="80">
        <v>1</v>
      </c>
      <c r="D30" s="142" t="s">
        <v>196</v>
      </c>
      <c r="E30" s="143"/>
      <c r="F30" s="143"/>
      <c r="G30" s="143"/>
      <c r="H30" s="143"/>
      <c r="I30" s="143"/>
      <c r="J30" s="144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</row>
    <row r="31" spans="1:61" ht="15.95" customHeight="1" x14ac:dyDescent="0.2">
      <c r="A31" s="81">
        <v>0.41666666666666669</v>
      </c>
      <c r="B31" s="79">
        <v>0.4375</v>
      </c>
      <c r="C31" s="80">
        <v>0.5</v>
      </c>
      <c r="D31" s="142" t="s">
        <v>197</v>
      </c>
      <c r="E31" s="143"/>
      <c r="F31" s="143"/>
      <c r="G31" s="143"/>
      <c r="H31" s="143"/>
      <c r="I31" s="143"/>
      <c r="J31" s="144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</row>
    <row r="32" spans="1:61" ht="15.95" customHeight="1" x14ac:dyDescent="0.2">
      <c r="A32" s="81">
        <v>0.4375</v>
      </c>
      <c r="B32" s="79">
        <v>0.47916666666666669</v>
      </c>
      <c r="C32" s="80">
        <v>1</v>
      </c>
      <c r="D32" s="142" t="s">
        <v>198</v>
      </c>
      <c r="E32" s="143"/>
      <c r="F32" s="143"/>
      <c r="G32" s="143"/>
      <c r="H32" s="143"/>
      <c r="I32" s="143"/>
      <c r="J32" s="144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</row>
    <row r="33" spans="1:61" ht="15.95" customHeight="1" x14ac:dyDescent="0.2">
      <c r="A33" s="81">
        <v>0.47916666666666669</v>
      </c>
      <c r="B33" s="79">
        <v>0.625</v>
      </c>
      <c r="C33" s="80">
        <v>3.5</v>
      </c>
      <c r="D33" s="161" t="s">
        <v>199</v>
      </c>
      <c r="E33" s="143"/>
      <c r="F33" s="143"/>
      <c r="G33" s="143"/>
      <c r="H33" s="143"/>
      <c r="I33" s="143"/>
      <c r="J33" s="144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</row>
    <row r="34" spans="1:61" ht="15.95" customHeight="1" x14ac:dyDescent="0.2">
      <c r="A34" s="81">
        <v>0.625</v>
      </c>
      <c r="B34" s="79">
        <v>0.66666666666666663</v>
      </c>
      <c r="C34" s="80">
        <v>1</v>
      </c>
      <c r="D34" s="142" t="s">
        <v>200</v>
      </c>
      <c r="E34" s="143"/>
      <c r="F34" s="143"/>
      <c r="G34" s="143"/>
      <c r="H34" s="143"/>
      <c r="I34" s="143"/>
      <c r="J34" s="144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</row>
    <row r="35" spans="1:61" ht="15.95" customHeight="1" x14ac:dyDescent="0.2">
      <c r="A35" s="81">
        <v>0.66666666666666663</v>
      </c>
      <c r="B35" s="79">
        <v>0.75</v>
      </c>
      <c r="C35" s="80">
        <v>2</v>
      </c>
      <c r="D35" s="142" t="s">
        <v>201</v>
      </c>
      <c r="E35" s="143"/>
      <c r="F35" s="143"/>
      <c r="G35" s="143"/>
      <c r="H35" s="143"/>
      <c r="I35" s="143"/>
      <c r="J35" s="144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</row>
    <row r="36" spans="1:61" ht="15.95" customHeight="1" x14ac:dyDescent="0.2">
      <c r="A36" s="81">
        <v>0.75</v>
      </c>
      <c r="B36" s="79">
        <v>0.77083333333333337</v>
      </c>
      <c r="C36" s="80">
        <v>0.5</v>
      </c>
      <c r="D36" s="142" t="s">
        <v>182</v>
      </c>
      <c r="E36" s="143"/>
      <c r="F36" s="143"/>
      <c r="G36" s="143"/>
      <c r="H36" s="143"/>
      <c r="I36" s="143"/>
      <c r="J36" s="144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</row>
    <row r="37" spans="1:61" ht="15.95" customHeight="1" x14ac:dyDescent="0.2">
      <c r="A37" s="81">
        <v>0.77083333333333337</v>
      </c>
      <c r="B37" s="79">
        <v>0.25</v>
      </c>
      <c r="C37" s="80">
        <v>11.5</v>
      </c>
      <c r="D37" s="142" t="s">
        <v>202</v>
      </c>
      <c r="E37" s="143"/>
      <c r="F37" s="143"/>
      <c r="G37" s="143"/>
      <c r="H37" s="143"/>
      <c r="I37" s="143"/>
      <c r="J37" s="144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</row>
    <row r="38" spans="1:61" ht="15.95" customHeight="1" x14ac:dyDescent="0.2">
      <c r="A38" s="81"/>
      <c r="B38" s="79"/>
      <c r="C38" s="80"/>
      <c r="D38" s="142"/>
      <c r="E38" s="143"/>
      <c r="F38" s="143"/>
      <c r="G38" s="143"/>
      <c r="H38" s="143"/>
      <c r="I38" s="143"/>
      <c r="J38" s="144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</row>
    <row r="39" spans="1:61" ht="15.95" customHeight="1" x14ac:dyDescent="0.2">
      <c r="A39" s="81"/>
      <c r="B39" s="79"/>
      <c r="C39" s="80"/>
      <c r="D39" s="142"/>
      <c r="E39" s="143"/>
      <c r="F39" s="143"/>
      <c r="G39" s="143"/>
      <c r="H39" s="143"/>
      <c r="I39" s="143"/>
      <c r="J39" s="144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</row>
    <row r="40" spans="1:61" ht="15.95" customHeight="1" x14ac:dyDescent="0.2">
      <c r="A40" s="81"/>
      <c r="B40" s="79"/>
      <c r="C40" s="80"/>
      <c r="D40" s="142"/>
      <c r="E40" s="143"/>
      <c r="F40" s="143"/>
      <c r="G40" s="143"/>
      <c r="H40" s="143"/>
      <c r="I40" s="143"/>
      <c r="J40" s="144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</row>
    <row r="41" spans="1:61" ht="15.95" customHeight="1" thickBot="1" x14ac:dyDescent="0.25">
      <c r="A41" s="82"/>
      <c r="B41" s="83"/>
      <c r="C41" s="84">
        <f>SUM(C27:C40)</f>
        <v>24</v>
      </c>
      <c r="D41" s="162"/>
      <c r="E41" s="163"/>
      <c r="F41" s="163"/>
      <c r="G41" s="163"/>
      <c r="H41" s="163"/>
      <c r="I41" s="163"/>
      <c r="J41" s="164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</row>
    <row r="42" spans="1:61" ht="15.95" customHeight="1" thickTop="1" x14ac:dyDescent="0.2">
      <c r="A42" s="85" t="s">
        <v>89</v>
      </c>
      <c r="B42" s="86"/>
      <c r="C42" s="87" t="s">
        <v>90</v>
      </c>
      <c r="D42" s="86"/>
      <c r="E42" s="88" t="s">
        <v>91</v>
      </c>
      <c r="F42" s="86"/>
      <c r="G42" s="87" t="s">
        <v>92</v>
      </c>
      <c r="H42" s="89"/>
      <c r="I42" s="159" t="s">
        <v>93</v>
      </c>
      <c r="J42" s="160"/>
      <c r="K42" s="18"/>
      <c r="L42" s="90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</row>
    <row r="43" spans="1:61" ht="15.95" customHeight="1" x14ac:dyDescent="0.2">
      <c r="A43" s="91" t="s">
        <v>94</v>
      </c>
      <c r="B43" s="92"/>
      <c r="C43" s="93" t="s">
        <v>95</v>
      </c>
      <c r="D43" s="92"/>
      <c r="E43" s="94" t="s">
        <v>96</v>
      </c>
      <c r="F43" s="92"/>
      <c r="G43" s="93" t="s">
        <v>97</v>
      </c>
      <c r="H43" s="95"/>
      <c r="I43" s="95"/>
      <c r="J43" s="96"/>
      <c r="K43" s="97"/>
      <c r="L43" s="90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</row>
    <row r="44" spans="1:61" ht="15.95" customHeight="1" thickBot="1" x14ac:dyDescent="0.25">
      <c r="A44" s="98" t="s">
        <v>98</v>
      </c>
      <c r="B44" s="99"/>
      <c r="C44" s="100" t="s">
        <v>99</v>
      </c>
      <c r="D44" s="101"/>
      <c r="E44" s="102" t="s">
        <v>100</v>
      </c>
      <c r="F44" s="101"/>
      <c r="G44" s="103" t="s">
        <v>101</v>
      </c>
      <c r="H44" s="104"/>
      <c r="I44" s="104"/>
      <c r="J44" s="105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</row>
    <row r="45" spans="1:61" ht="13.5" customHeight="1" thickTop="1" thickBot="1" x14ac:dyDescent="0.25">
      <c r="A45" s="165" t="s">
        <v>102</v>
      </c>
      <c r="B45" s="166"/>
      <c r="C45" s="167">
        <v>20922</v>
      </c>
      <c r="D45" s="168"/>
      <c r="E45" s="169"/>
      <c r="F45" s="172" t="s">
        <v>103</v>
      </c>
      <c r="G45" s="173"/>
      <c r="H45" s="174"/>
      <c r="I45" s="175">
        <v>267135</v>
      </c>
      <c r="J45" s="176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</row>
    <row r="46" spans="1:61" ht="13.5" customHeight="1" thickBot="1" x14ac:dyDescent="0.25">
      <c r="A46" s="177" t="s">
        <v>104</v>
      </c>
      <c r="B46" s="178"/>
      <c r="C46" s="179">
        <v>2405</v>
      </c>
      <c r="D46" s="180"/>
      <c r="E46" s="170"/>
      <c r="F46" s="181" t="s">
        <v>105</v>
      </c>
      <c r="G46" s="182"/>
      <c r="H46" s="183"/>
      <c r="I46" s="184">
        <v>24555</v>
      </c>
      <c r="J46" s="185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</row>
    <row r="47" spans="1:61" ht="15.95" customHeight="1" thickBot="1" x14ac:dyDescent="0.25">
      <c r="A47" s="186" t="s">
        <v>106</v>
      </c>
      <c r="B47" s="187"/>
      <c r="C47" s="190">
        <f>SUM(C45+C46)</f>
        <v>23327</v>
      </c>
      <c r="D47" s="191"/>
      <c r="E47" s="171"/>
      <c r="F47" s="192" t="s">
        <v>107</v>
      </c>
      <c r="G47" s="193"/>
      <c r="H47" s="194"/>
      <c r="I47" s="195">
        <f>SUM(I45+I46)</f>
        <v>291690</v>
      </c>
      <c r="J47" s="196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</row>
    <row r="48" spans="1:61" ht="15.95" customHeight="1" thickTop="1" thickBot="1" x14ac:dyDescent="0.25">
      <c r="A48" s="197" t="s">
        <v>108</v>
      </c>
      <c r="B48" s="198"/>
      <c r="C48" s="106">
        <v>3010</v>
      </c>
      <c r="D48" s="199" t="s">
        <v>109</v>
      </c>
      <c r="E48" s="200"/>
      <c r="F48" s="107">
        <v>2240</v>
      </c>
      <c r="G48" s="199" t="s">
        <v>110</v>
      </c>
      <c r="H48" s="201"/>
      <c r="I48" s="202">
        <f>SUM(C48-F48)</f>
        <v>770</v>
      </c>
      <c r="J48" s="203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</row>
    <row r="49" spans="1:61" ht="15.95" customHeight="1" thickTop="1" x14ac:dyDescent="0.2">
      <c r="A49" s="108" t="s">
        <v>111</v>
      </c>
      <c r="B49" s="109"/>
      <c r="C49" s="204"/>
      <c r="D49" s="204"/>
      <c r="E49" s="204"/>
      <c r="F49" s="204"/>
      <c r="G49" s="204"/>
      <c r="H49" s="204"/>
      <c r="I49" s="204"/>
      <c r="J49" s="205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</row>
    <row r="50" spans="1:61" ht="15.95" customHeight="1" x14ac:dyDescent="0.2">
      <c r="A50" s="206"/>
      <c r="B50" s="151"/>
      <c r="C50" s="151"/>
      <c r="D50" s="151"/>
      <c r="E50" s="151"/>
      <c r="F50" s="151"/>
      <c r="G50" s="151"/>
      <c r="H50" s="151"/>
      <c r="I50" s="151"/>
      <c r="J50" s="207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</row>
    <row r="51" spans="1:61" ht="15.95" customHeight="1" x14ac:dyDescent="0.2">
      <c r="A51" s="206"/>
      <c r="B51" s="151"/>
      <c r="C51" s="151"/>
      <c r="D51" s="151"/>
      <c r="E51" s="151"/>
      <c r="F51" s="151"/>
      <c r="G51" s="151"/>
      <c r="H51" s="151"/>
      <c r="I51" s="151"/>
      <c r="J51" s="207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</row>
    <row r="52" spans="1:61" ht="15.95" customHeight="1" x14ac:dyDescent="0.2">
      <c r="A52" s="110" t="s">
        <v>112</v>
      </c>
      <c r="B52" s="208" t="s">
        <v>117</v>
      </c>
      <c r="C52" s="208"/>
      <c r="D52" s="151"/>
      <c r="E52" s="151"/>
      <c r="F52" s="151"/>
      <c r="G52" s="151"/>
      <c r="H52" s="151"/>
      <c r="I52" s="151"/>
      <c r="J52" s="207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</row>
    <row r="53" spans="1:61" ht="15.95" customHeight="1" thickBot="1" x14ac:dyDescent="0.25">
      <c r="A53" s="113" t="s">
        <v>113</v>
      </c>
      <c r="B53" s="188" t="s">
        <v>118</v>
      </c>
      <c r="C53" s="188"/>
      <c r="D53" s="188"/>
      <c r="E53" s="189"/>
      <c r="F53" s="189"/>
      <c r="G53" s="114" t="s">
        <v>114</v>
      </c>
      <c r="H53" s="61" t="s">
        <v>115</v>
      </c>
      <c r="I53" s="115" t="s">
        <v>116</v>
      </c>
      <c r="J53" s="62" t="s">
        <v>115</v>
      </c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</row>
    <row r="54" spans="1:61" ht="15.95" customHeight="1" thickTop="1" x14ac:dyDescent="0.2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</row>
    <row r="55" spans="1:61" ht="15.95" customHeight="1" x14ac:dyDescent="0.2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</row>
    <row r="56" spans="1:61" ht="15.95" customHeight="1" x14ac:dyDescent="0.2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</row>
    <row r="57" spans="1:61" ht="15.95" customHeight="1" x14ac:dyDescent="0.2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</row>
    <row r="58" spans="1:61" ht="15.95" customHeight="1" x14ac:dyDescent="0.2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</row>
    <row r="59" spans="1:61" ht="15.95" customHeight="1" x14ac:dyDescent="0.2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</row>
    <row r="60" spans="1:61" ht="15.95" customHeight="1" x14ac:dyDescent="0.2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</row>
    <row r="61" spans="1:61" ht="15.95" customHeight="1" x14ac:dyDescent="0.2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</row>
    <row r="62" spans="1:61" ht="15.95" customHeight="1" x14ac:dyDescent="0.2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</row>
    <row r="63" spans="1:61" ht="15.95" customHeight="1" x14ac:dyDescent="0.2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</row>
    <row r="64" spans="1:61" ht="15.95" customHeight="1" x14ac:dyDescent="0.2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</row>
    <row r="65" spans="1:61" ht="15.95" customHeight="1" x14ac:dyDescent="0.2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</row>
    <row r="66" spans="1:61" ht="15.95" customHeight="1" x14ac:dyDescent="0.2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</row>
    <row r="67" spans="1:61" x14ac:dyDescent="0.2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</row>
    <row r="68" spans="1:61" x14ac:dyDescent="0.2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</row>
    <row r="69" spans="1:61" x14ac:dyDescent="0.2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</row>
    <row r="70" spans="1:61" x14ac:dyDescent="0.2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</row>
    <row r="71" spans="1:61" x14ac:dyDescent="0.2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</row>
    <row r="72" spans="1:61" x14ac:dyDescent="0.2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</row>
    <row r="73" spans="1:61" x14ac:dyDescent="0.2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</row>
    <row r="74" spans="1:61" x14ac:dyDescent="0.2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</row>
    <row r="75" spans="1:61" x14ac:dyDescent="0.2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</row>
    <row r="76" spans="1:61" x14ac:dyDescent="0.2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</row>
    <row r="77" spans="1:61" x14ac:dyDescent="0.2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</row>
    <row r="78" spans="1:61" x14ac:dyDescent="0.2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</row>
    <row r="79" spans="1:61" x14ac:dyDescent="0.2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</row>
    <row r="80" spans="1:61" x14ac:dyDescent="0.2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</row>
    <row r="81" spans="1:61" x14ac:dyDescent="0.2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</row>
    <row r="82" spans="1:61" x14ac:dyDescent="0.2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</row>
    <row r="83" spans="1:61" x14ac:dyDescent="0.2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</row>
    <row r="84" spans="1:61" x14ac:dyDescent="0.2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</row>
    <row r="85" spans="1:61" x14ac:dyDescent="0.2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</row>
    <row r="86" spans="1:61" x14ac:dyDescent="0.2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</row>
    <row r="87" spans="1:61" x14ac:dyDescent="0.2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</row>
    <row r="88" spans="1:61" x14ac:dyDescent="0.2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</row>
    <row r="89" spans="1:61" x14ac:dyDescent="0.2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</row>
    <row r="90" spans="1:61" x14ac:dyDescent="0.2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</row>
    <row r="91" spans="1:61" x14ac:dyDescent="0.2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</row>
    <row r="92" spans="1:61" x14ac:dyDescent="0.2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</row>
    <row r="93" spans="1:61" x14ac:dyDescent="0.2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</row>
    <row r="94" spans="1:61" x14ac:dyDescent="0.2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</row>
    <row r="95" spans="1:61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</row>
    <row r="96" spans="1:61" x14ac:dyDescent="0.2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</row>
    <row r="97" spans="1:61" x14ac:dyDescent="0.2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</row>
    <row r="98" spans="1:61" x14ac:dyDescent="0.2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</row>
    <row r="99" spans="1:6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</row>
    <row r="100" spans="1:61" x14ac:dyDescent="0.2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</row>
    <row r="101" spans="1:61" x14ac:dyDescent="0.2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</row>
    <row r="102" spans="1:61" x14ac:dyDescent="0.2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</row>
    <row r="103" spans="1:61" x14ac:dyDescent="0.2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</row>
    <row r="104" spans="1:61" x14ac:dyDescent="0.2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</row>
    <row r="105" spans="1:61" x14ac:dyDescent="0.2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</row>
    <row r="106" spans="1:61" x14ac:dyDescent="0.2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</row>
    <row r="107" spans="1:61" x14ac:dyDescent="0.2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</row>
    <row r="108" spans="1:61" x14ac:dyDescent="0.2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</row>
    <row r="109" spans="1:61" x14ac:dyDescent="0.2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</row>
    <row r="110" spans="1:61" x14ac:dyDescent="0.2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</row>
    <row r="111" spans="1:61" x14ac:dyDescent="0.2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</row>
    <row r="112" spans="1:61" x14ac:dyDescent="0.2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</row>
    <row r="113" spans="1:61" x14ac:dyDescent="0.2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</row>
    <row r="114" spans="1:61" x14ac:dyDescent="0.2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</row>
    <row r="115" spans="1:61" x14ac:dyDescent="0.2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</row>
    <row r="116" spans="1:61" x14ac:dyDescent="0.2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</row>
    <row r="117" spans="1:61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</row>
    <row r="118" spans="1:61" x14ac:dyDescent="0.2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</row>
    <row r="119" spans="1:61" x14ac:dyDescent="0.2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</row>
    <row r="120" spans="1:61" x14ac:dyDescent="0.2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</row>
    <row r="121" spans="1:61" x14ac:dyDescent="0.2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</row>
    <row r="122" spans="1:61" x14ac:dyDescent="0.2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</row>
    <row r="123" spans="1:61" x14ac:dyDescent="0.2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</row>
    <row r="124" spans="1:61" x14ac:dyDescent="0.2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</row>
    <row r="125" spans="1:61" x14ac:dyDescent="0.2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</row>
    <row r="126" spans="1:61" x14ac:dyDescent="0.2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</row>
    <row r="127" spans="1:61" x14ac:dyDescent="0.2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</row>
    <row r="128" spans="1:61" x14ac:dyDescent="0.2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</row>
    <row r="129" spans="1:61" x14ac:dyDescent="0.2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</row>
    <row r="130" spans="1:61" x14ac:dyDescent="0.2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  <c r="BG130" s="18"/>
      <c r="BH130" s="18"/>
      <c r="BI130" s="18"/>
    </row>
    <row r="131" spans="1:61" x14ac:dyDescent="0.2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  <c r="BG131" s="18"/>
      <c r="BH131" s="18"/>
      <c r="BI131" s="18"/>
    </row>
    <row r="132" spans="1:61" x14ac:dyDescent="0.2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18"/>
      <c r="BC132" s="18"/>
      <c r="BD132" s="18"/>
      <c r="BE132" s="18"/>
      <c r="BF132" s="18"/>
      <c r="BG132" s="18"/>
      <c r="BH132" s="18"/>
      <c r="BI132" s="18"/>
    </row>
    <row r="133" spans="1:61" x14ac:dyDescent="0.2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  <c r="BD133" s="18"/>
      <c r="BE133" s="18"/>
      <c r="BF133" s="18"/>
      <c r="BG133" s="18"/>
      <c r="BH133" s="18"/>
      <c r="BI133" s="18"/>
    </row>
    <row r="134" spans="1:61" x14ac:dyDescent="0.2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  <c r="BG134" s="18"/>
      <c r="BH134" s="18"/>
      <c r="BI134" s="18"/>
    </row>
    <row r="135" spans="1:61" x14ac:dyDescent="0.2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A135" s="18"/>
      <c r="BB135" s="18"/>
      <c r="BC135" s="18"/>
      <c r="BD135" s="18"/>
      <c r="BE135" s="18"/>
      <c r="BF135" s="18"/>
      <c r="BG135" s="18"/>
      <c r="BH135" s="18"/>
      <c r="BI135" s="18"/>
    </row>
    <row r="136" spans="1:61" x14ac:dyDescent="0.2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AZ136" s="18"/>
      <c r="BA136" s="18"/>
      <c r="BB136" s="18"/>
      <c r="BC136" s="18"/>
      <c r="BD136" s="18"/>
      <c r="BE136" s="18"/>
      <c r="BF136" s="18"/>
      <c r="BG136" s="18"/>
      <c r="BH136" s="18"/>
      <c r="BI136" s="18"/>
    </row>
    <row r="137" spans="1:61" x14ac:dyDescent="0.2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  <c r="AZ137" s="18"/>
      <c r="BA137" s="18"/>
      <c r="BB137" s="18"/>
      <c r="BC137" s="18"/>
      <c r="BD137" s="18"/>
      <c r="BE137" s="18"/>
      <c r="BF137" s="18"/>
      <c r="BG137" s="18"/>
      <c r="BH137" s="18"/>
      <c r="BI137" s="18"/>
    </row>
    <row r="138" spans="1:61" x14ac:dyDescent="0.2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  <c r="BI138" s="18"/>
    </row>
    <row r="139" spans="1:61" x14ac:dyDescent="0.2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8"/>
      <c r="BC139" s="18"/>
      <c r="BD139" s="18"/>
      <c r="BE139" s="18"/>
      <c r="BF139" s="18"/>
      <c r="BG139" s="18"/>
      <c r="BH139" s="18"/>
      <c r="BI139" s="18"/>
    </row>
    <row r="140" spans="1:61" x14ac:dyDescent="0.2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  <c r="BB140" s="18"/>
      <c r="BC140" s="18"/>
      <c r="BD140" s="18"/>
      <c r="BE140" s="18"/>
      <c r="BF140" s="18"/>
      <c r="BG140" s="18"/>
      <c r="BH140" s="18"/>
      <c r="BI140" s="18"/>
    </row>
    <row r="141" spans="1:61" x14ac:dyDescent="0.2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8"/>
      <c r="BC141" s="18"/>
      <c r="BD141" s="18"/>
      <c r="BE141" s="18"/>
      <c r="BF141" s="18"/>
      <c r="BG141" s="18"/>
      <c r="BH141" s="18"/>
      <c r="BI141" s="18"/>
    </row>
    <row r="142" spans="1:61" x14ac:dyDescent="0.2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  <c r="AY142" s="18"/>
      <c r="AZ142" s="18"/>
      <c r="BA142" s="18"/>
      <c r="BB142" s="18"/>
      <c r="BC142" s="18"/>
      <c r="BD142" s="18"/>
      <c r="BE142" s="18"/>
      <c r="BF142" s="18"/>
      <c r="BG142" s="18"/>
      <c r="BH142" s="18"/>
      <c r="BI142" s="18"/>
    </row>
    <row r="143" spans="1:61" x14ac:dyDescent="0.2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AZ143" s="18"/>
      <c r="BA143" s="18"/>
      <c r="BB143" s="18"/>
      <c r="BC143" s="18"/>
      <c r="BD143" s="18"/>
      <c r="BE143" s="18"/>
      <c r="BF143" s="18"/>
      <c r="BG143" s="18"/>
      <c r="BH143" s="18"/>
      <c r="BI143" s="18"/>
    </row>
    <row r="144" spans="1:61" x14ac:dyDescent="0.2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  <c r="BA144" s="18"/>
      <c r="BB144" s="18"/>
      <c r="BC144" s="18"/>
      <c r="BD144" s="18"/>
      <c r="BE144" s="18"/>
      <c r="BF144" s="18"/>
      <c r="BG144" s="18"/>
      <c r="BH144" s="18"/>
      <c r="BI144" s="18"/>
    </row>
    <row r="145" spans="1:61" x14ac:dyDescent="0.2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  <c r="BI145" s="18"/>
    </row>
    <row r="146" spans="1:61" x14ac:dyDescent="0.2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</row>
    <row r="147" spans="1:61" x14ac:dyDescent="0.2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</row>
    <row r="148" spans="1:61" x14ac:dyDescent="0.2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  <c r="BI148" s="18"/>
    </row>
    <row r="149" spans="1:61" x14ac:dyDescent="0.2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  <c r="BA149" s="18"/>
      <c r="BB149" s="18"/>
      <c r="BC149" s="18"/>
      <c r="BD149" s="18"/>
      <c r="BE149" s="18"/>
      <c r="BF149" s="18"/>
      <c r="BG149" s="18"/>
      <c r="BH149" s="18"/>
      <c r="BI149" s="18"/>
    </row>
    <row r="150" spans="1:61" x14ac:dyDescent="0.2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</row>
    <row r="151" spans="1:61" x14ac:dyDescent="0.2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</row>
    <row r="152" spans="1:61" x14ac:dyDescent="0.2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  <c r="BG152" s="18"/>
      <c r="BH152" s="18"/>
      <c r="BI152" s="18"/>
    </row>
    <row r="153" spans="1:61" x14ac:dyDescent="0.2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8"/>
    </row>
    <row r="154" spans="1:61" x14ac:dyDescent="0.2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8"/>
      <c r="BC154" s="18"/>
      <c r="BD154" s="18"/>
      <c r="BE154" s="18"/>
      <c r="BF154" s="18"/>
      <c r="BG154" s="18"/>
      <c r="BH154" s="18"/>
      <c r="BI154" s="18"/>
    </row>
    <row r="155" spans="1:61" x14ac:dyDescent="0.2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8"/>
      <c r="AX155" s="18"/>
      <c r="AY155" s="18"/>
      <c r="AZ155" s="18"/>
      <c r="BA155" s="18"/>
      <c r="BB155" s="18"/>
      <c r="BC155" s="18"/>
      <c r="BD155" s="18"/>
      <c r="BE155" s="18"/>
      <c r="BF155" s="18"/>
      <c r="BG155" s="18"/>
      <c r="BH155" s="18"/>
      <c r="BI155" s="18"/>
    </row>
    <row r="156" spans="1:61" x14ac:dyDescent="0.2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  <c r="AY156" s="18"/>
      <c r="AZ156" s="18"/>
      <c r="BA156" s="18"/>
      <c r="BB156" s="18"/>
      <c r="BC156" s="18"/>
      <c r="BD156" s="18"/>
      <c r="BE156" s="18"/>
      <c r="BF156" s="18"/>
      <c r="BG156" s="18"/>
      <c r="BH156" s="18"/>
      <c r="BI156" s="18"/>
    </row>
    <row r="157" spans="1:61" x14ac:dyDescent="0.2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</row>
    <row r="158" spans="1:61" x14ac:dyDescent="0.2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  <c r="BI158" s="18"/>
    </row>
    <row r="159" spans="1:61" x14ac:dyDescent="0.2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</row>
    <row r="160" spans="1:61" x14ac:dyDescent="0.2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  <c r="BA160" s="18"/>
      <c r="BB160" s="18"/>
      <c r="BC160" s="18"/>
      <c r="BD160" s="18"/>
      <c r="BE160" s="18"/>
      <c r="BF160" s="18"/>
      <c r="BG160" s="18"/>
      <c r="BH160" s="18"/>
      <c r="BI160" s="18"/>
    </row>
    <row r="161" spans="1:61" x14ac:dyDescent="0.2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  <c r="AY161" s="18"/>
      <c r="AZ161" s="18"/>
      <c r="BA161" s="18"/>
      <c r="BB161" s="18"/>
      <c r="BC161" s="18"/>
      <c r="BD161" s="18"/>
      <c r="BE161" s="18"/>
      <c r="BF161" s="18"/>
      <c r="BG161" s="18"/>
      <c r="BH161" s="18"/>
      <c r="BI161" s="18"/>
    </row>
    <row r="162" spans="1:61" x14ac:dyDescent="0.2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  <c r="BA162" s="18"/>
      <c r="BB162" s="18"/>
      <c r="BC162" s="18"/>
      <c r="BD162" s="18"/>
      <c r="BE162" s="18"/>
      <c r="BF162" s="18"/>
      <c r="BG162" s="18"/>
      <c r="BH162" s="18"/>
      <c r="BI162" s="18"/>
    </row>
    <row r="163" spans="1:61" x14ac:dyDescent="0.2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  <c r="AV163" s="18"/>
      <c r="AW163" s="18"/>
      <c r="AX163" s="18"/>
      <c r="AY163" s="18"/>
      <c r="AZ163" s="18"/>
      <c r="BA163" s="18"/>
      <c r="BB163" s="18"/>
      <c r="BC163" s="18"/>
      <c r="BD163" s="18"/>
      <c r="BE163" s="18"/>
      <c r="BF163" s="18"/>
      <c r="BG163" s="18"/>
      <c r="BH163" s="18"/>
      <c r="BI163" s="18"/>
    </row>
    <row r="164" spans="1:61" x14ac:dyDescent="0.2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  <c r="AR164" s="18"/>
      <c r="AS164" s="18"/>
      <c r="AT164" s="18"/>
      <c r="AU164" s="18"/>
      <c r="AV164" s="18"/>
      <c r="AW164" s="18"/>
      <c r="AX164" s="18"/>
      <c r="AY164" s="18"/>
      <c r="AZ164" s="18"/>
      <c r="BA164" s="18"/>
      <c r="BB164" s="18"/>
      <c r="BC164" s="18"/>
      <c r="BD164" s="18"/>
      <c r="BE164" s="18"/>
      <c r="BF164" s="18"/>
      <c r="BG164" s="18"/>
      <c r="BH164" s="18"/>
      <c r="BI164" s="18"/>
    </row>
    <row r="165" spans="1:61" x14ac:dyDescent="0.2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8"/>
      <c r="BI165" s="18"/>
    </row>
    <row r="166" spans="1:61" x14ac:dyDescent="0.2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8"/>
      <c r="BA166" s="18"/>
      <c r="BB166" s="18"/>
      <c r="BC166" s="18"/>
      <c r="BD166" s="18"/>
      <c r="BE166" s="18"/>
      <c r="BF166" s="18"/>
      <c r="BG166" s="18"/>
      <c r="BH166" s="18"/>
      <c r="BI166" s="18"/>
    </row>
    <row r="167" spans="1:61" x14ac:dyDescent="0.2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A167" s="18"/>
      <c r="BB167" s="18"/>
      <c r="BC167" s="18"/>
      <c r="BD167" s="18"/>
      <c r="BE167" s="18"/>
      <c r="BF167" s="18"/>
      <c r="BG167" s="18"/>
      <c r="BH167" s="18"/>
      <c r="BI167" s="18"/>
    </row>
    <row r="168" spans="1:61" x14ac:dyDescent="0.2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  <c r="BG168" s="18"/>
      <c r="BH168" s="18"/>
      <c r="BI168" s="18"/>
    </row>
    <row r="169" spans="1:61" x14ac:dyDescent="0.2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8"/>
    </row>
    <row r="170" spans="1:61" x14ac:dyDescent="0.2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  <c r="BG170" s="18"/>
      <c r="BH170" s="18"/>
      <c r="BI170" s="18"/>
    </row>
    <row r="171" spans="1:61" x14ac:dyDescent="0.2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</row>
    <row r="172" spans="1:61" x14ac:dyDescent="0.2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  <c r="BG172" s="18"/>
      <c r="BH172" s="18"/>
      <c r="BI172" s="18"/>
    </row>
    <row r="173" spans="1:61" x14ac:dyDescent="0.2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  <c r="BB173" s="18"/>
      <c r="BC173" s="18"/>
      <c r="BD173" s="18"/>
      <c r="BE173" s="18"/>
      <c r="BF173" s="18"/>
      <c r="BG173" s="18"/>
      <c r="BH173" s="18"/>
      <c r="BI173" s="18"/>
    </row>
    <row r="174" spans="1:61" x14ac:dyDescent="0.2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</row>
    <row r="175" spans="1:61" x14ac:dyDescent="0.2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  <c r="AY175" s="18"/>
      <c r="AZ175" s="18"/>
      <c r="BA175" s="18"/>
      <c r="BB175" s="18"/>
      <c r="BC175" s="18"/>
      <c r="BD175" s="18"/>
      <c r="BE175" s="18"/>
      <c r="BF175" s="18"/>
      <c r="BG175" s="18"/>
      <c r="BH175" s="18"/>
      <c r="BI175" s="18"/>
    </row>
    <row r="176" spans="1:61" x14ac:dyDescent="0.2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8"/>
      <c r="AY176" s="18"/>
      <c r="AZ176" s="18"/>
      <c r="BA176" s="18"/>
      <c r="BB176" s="18"/>
      <c r="BC176" s="18"/>
      <c r="BD176" s="18"/>
      <c r="BE176" s="18"/>
      <c r="BF176" s="18"/>
      <c r="BG176" s="18"/>
      <c r="BH176" s="18"/>
      <c r="BI176" s="18"/>
    </row>
    <row r="177" spans="1:61" x14ac:dyDescent="0.2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8"/>
      <c r="AY177" s="18"/>
      <c r="AZ177" s="18"/>
      <c r="BA177" s="18"/>
      <c r="BB177" s="18"/>
      <c r="BC177" s="18"/>
      <c r="BD177" s="18"/>
      <c r="BE177" s="18"/>
      <c r="BF177" s="18"/>
      <c r="BG177" s="18"/>
      <c r="BH177" s="18"/>
      <c r="BI177" s="18"/>
    </row>
    <row r="178" spans="1:61" x14ac:dyDescent="0.2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AZ178" s="18"/>
      <c r="BA178" s="18"/>
      <c r="BB178" s="18"/>
      <c r="BC178" s="18"/>
      <c r="BD178" s="18"/>
      <c r="BE178" s="18"/>
      <c r="BF178" s="18"/>
      <c r="BG178" s="18"/>
      <c r="BH178" s="18"/>
      <c r="BI178" s="18"/>
    </row>
    <row r="179" spans="1:61" x14ac:dyDescent="0.2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/>
      <c r="BB179" s="18"/>
      <c r="BC179" s="18"/>
      <c r="BD179" s="18"/>
      <c r="BE179" s="18"/>
      <c r="BF179" s="18"/>
      <c r="BG179" s="18"/>
      <c r="BH179" s="18"/>
      <c r="BI179" s="18"/>
    </row>
    <row r="180" spans="1:61" x14ac:dyDescent="0.2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8"/>
      <c r="AY180" s="18"/>
      <c r="AZ180" s="18"/>
      <c r="BA180" s="18"/>
      <c r="BB180" s="18"/>
      <c r="BC180" s="18"/>
      <c r="BD180" s="18"/>
      <c r="BE180" s="18"/>
      <c r="BF180" s="18"/>
      <c r="BG180" s="18"/>
      <c r="BH180" s="18"/>
      <c r="BI180" s="18"/>
    </row>
    <row r="181" spans="1:61" x14ac:dyDescent="0.2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  <c r="AV181" s="18"/>
      <c r="AW181" s="18"/>
      <c r="AX181" s="18"/>
      <c r="AY181" s="18"/>
      <c r="AZ181" s="18"/>
      <c r="BA181" s="18"/>
      <c r="BB181" s="18"/>
      <c r="BC181" s="18"/>
      <c r="BD181" s="18"/>
      <c r="BE181" s="18"/>
      <c r="BF181" s="18"/>
      <c r="BG181" s="18"/>
      <c r="BH181" s="18"/>
      <c r="BI181" s="18"/>
    </row>
    <row r="182" spans="1:61" x14ac:dyDescent="0.2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18"/>
      <c r="AX182" s="18"/>
      <c r="AY182" s="18"/>
      <c r="AZ182" s="18"/>
      <c r="BA182" s="18"/>
      <c r="BB182" s="18"/>
      <c r="BC182" s="18"/>
      <c r="BD182" s="18"/>
      <c r="BE182" s="18"/>
      <c r="BF182" s="18"/>
      <c r="BG182" s="18"/>
      <c r="BH182" s="18"/>
      <c r="BI182" s="18"/>
    </row>
    <row r="183" spans="1:61" x14ac:dyDescent="0.2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  <c r="BA183" s="18"/>
      <c r="BB183" s="18"/>
      <c r="BC183" s="18"/>
      <c r="BD183" s="18"/>
      <c r="BE183" s="18"/>
      <c r="BF183" s="18"/>
      <c r="BG183" s="18"/>
      <c r="BH183" s="18"/>
      <c r="BI183" s="18"/>
    </row>
    <row r="184" spans="1:61" x14ac:dyDescent="0.2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8"/>
      <c r="AY184" s="18"/>
      <c r="AZ184" s="18"/>
      <c r="BA184" s="18"/>
      <c r="BB184" s="18"/>
      <c r="BC184" s="18"/>
      <c r="BD184" s="18"/>
      <c r="BE184" s="18"/>
      <c r="BF184" s="18"/>
      <c r="BG184" s="18"/>
      <c r="BH184" s="18"/>
      <c r="BI184" s="18"/>
    </row>
    <row r="185" spans="1:61" x14ac:dyDescent="0.2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  <c r="AR185" s="18"/>
      <c r="AS185" s="18"/>
      <c r="AT185" s="18"/>
      <c r="AU185" s="18"/>
      <c r="AV185" s="18"/>
      <c r="AW185" s="18"/>
      <c r="AX185" s="18"/>
      <c r="AY185" s="18"/>
      <c r="AZ185" s="18"/>
      <c r="BA185" s="18"/>
      <c r="BB185" s="18"/>
      <c r="BC185" s="18"/>
      <c r="BD185" s="18"/>
      <c r="BE185" s="18"/>
      <c r="BF185" s="18"/>
      <c r="BG185" s="18"/>
      <c r="BH185" s="18"/>
      <c r="BI185" s="18"/>
    </row>
    <row r="186" spans="1:61" x14ac:dyDescent="0.2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  <c r="BA186" s="18"/>
      <c r="BB186" s="18"/>
      <c r="BC186" s="18"/>
      <c r="BD186" s="18"/>
      <c r="BE186" s="18"/>
      <c r="BF186" s="18"/>
      <c r="BG186" s="18"/>
      <c r="BH186" s="18"/>
      <c r="BI186" s="18"/>
    </row>
    <row r="187" spans="1:61" x14ac:dyDescent="0.2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8"/>
      <c r="AY187" s="18"/>
      <c r="AZ187" s="18"/>
      <c r="BA187" s="18"/>
      <c r="BB187" s="18"/>
      <c r="BC187" s="18"/>
      <c r="BD187" s="18"/>
      <c r="BE187" s="18"/>
      <c r="BF187" s="18"/>
      <c r="BG187" s="18"/>
      <c r="BH187" s="18"/>
      <c r="BI187" s="18"/>
    </row>
    <row r="188" spans="1:61" x14ac:dyDescent="0.2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  <c r="AY188" s="18"/>
      <c r="AZ188" s="18"/>
      <c r="BA188" s="18"/>
      <c r="BB188" s="18"/>
      <c r="BC188" s="18"/>
      <c r="BD188" s="18"/>
      <c r="BE188" s="18"/>
      <c r="BF188" s="18"/>
      <c r="BG188" s="18"/>
      <c r="BH188" s="18"/>
      <c r="BI188" s="18"/>
    </row>
    <row r="189" spans="1:61" x14ac:dyDescent="0.2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  <c r="BF189" s="18"/>
      <c r="BG189" s="18"/>
      <c r="BH189" s="18"/>
      <c r="BI189" s="18"/>
    </row>
    <row r="190" spans="1:61" x14ac:dyDescent="0.2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  <c r="BA190" s="18"/>
      <c r="BB190" s="18"/>
      <c r="BC190" s="18"/>
      <c r="BD190" s="18"/>
      <c r="BE190" s="18"/>
      <c r="BF190" s="18"/>
      <c r="BG190" s="18"/>
      <c r="BH190" s="18"/>
      <c r="BI190" s="18"/>
    </row>
    <row r="191" spans="1:61" x14ac:dyDescent="0.2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8"/>
      <c r="BA191" s="18"/>
      <c r="BB191" s="18"/>
      <c r="BC191" s="18"/>
      <c r="BD191" s="18"/>
      <c r="BE191" s="18"/>
      <c r="BF191" s="18"/>
      <c r="BG191" s="18"/>
      <c r="BH191" s="18"/>
      <c r="BI191" s="18"/>
    </row>
    <row r="192" spans="1:61" x14ac:dyDescent="0.2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  <c r="AV192" s="18"/>
      <c r="AW192" s="18"/>
      <c r="AX192" s="18"/>
      <c r="AY192" s="18"/>
      <c r="AZ192" s="18"/>
      <c r="BA192" s="18"/>
      <c r="BB192" s="18"/>
      <c r="BC192" s="18"/>
      <c r="BD192" s="18"/>
      <c r="BE192" s="18"/>
      <c r="BF192" s="18"/>
      <c r="BG192" s="18"/>
      <c r="BH192" s="18"/>
      <c r="BI192" s="18"/>
    </row>
    <row r="193" spans="1:61" x14ac:dyDescent="0.2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  <c r="AP193" s="18"/>
      <c r="AQ193" s="18"/>
      <c r="AR193" s="18"/>
      <c r="AS193" s="18"/>
      <c r="AT193" s="18"/>
      <c r="AU193" s="18"/>
      <c r="AV193" s="18"/>
      <c r="AW193" s="18"/>
      <c r="AX193" s="18"/>
      <c r="AY193" s="18"/>
      <c r="AZ193" s="18"/>
      <c r="BA193" s="18"/>
      <c r="BB193" s="18"/>
      <c r="BC193" s="18"/>
      <c r="BD193" s="18"/>
      <c r="BE193" s="18"/>
      <c r="BF193" s="18"/>
      <c r="BG193" s="18"/>
      <c r="BH193" s="18"/>
      <c r="BI193" s="18"/>
    </row>
    <row r="194" spans="1:61" x14ac:dyDescent="0.2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18"/>
      <c r="AY194" s="18"/>
      <c r="AZ194" s="18"/>
      <c r="BA194" s="18"/>
      <c r="BB194" s="18"/>
      <c r="BC194" s="18"/>
      <c r="BD194" s="18"/>
      <c r="BE194" s="18"/>
      <c r="BF194" s="18"/>
      <c r="BG194" s="18"/>
      <c r="BH194" s="18"/>
      <c r="BI194" s="18"/>
    </row>
    <row r="195" spans="1:61" x14ac:dyDescent="0.2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18"/>
      <c r="AX195" s="18"/>
      <c r="AY195" s="18"/>
      <c r="AZ195" s="18"/>
      <c r="BA195" s="18"/>
      <c r="BB195" s="18"/>
      <c r="BC195" s="18"/>
      <c r="BD195" s="18"/>
      <c r="BE195" s="18"/>
      <c r="BF195" s="18"/>
      <c r="BG195" s="18"/>
      <c r="BH195" s="18"/>
      <c r="BI195" s="18"/>
    </row>
    <row r="196" spans="1:61" x14ac:dyDescent="0.2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18"/>
      <c r="AX196" s="18"/>
      <c r="AY196" s="18"/>
      <c r="AZ196" s="18"/>
      <c r="BA196" s="18"/>
      <c r="BB196" s="18"/>
      <c r="BC196" s="18"/>
      <c r="BD196" s="18"/>
      <c r="BE196" s="18"/>
      <c r="BF196" s="18"/>
      <c r="BG196" s="18"/>
      <c r="BH196" s="18"/>
      <c r="BI196" s="18"/>
    </row>
    <row r="197" spans="1:61" x14ac:dyDescent="0.2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  <c r="BA197" s="18"/>
      <c r="BB197" s="18"/>
      <c r="BC197" s="18"/>
      <c r="BD197" s="18"/>
      <c r="BE197" s="18"/>
      <c r="BF197" s="18"/>
      <c r="BG197" s="18"/>
      <c r="BH197" s="18"/>
      <c r="BI197" s="18"/>
    </row>
    <row r="198" spans="1:61" x14ac:dyDescent="0.2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</row>
    <row r="199" spans="1:61" x14ac:dyDescent="0.2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  <c r="AV199" s="18"/>
      <c r="AW199" s="18"/>
      <c r="AX199" s="18"/>
      <c r="AY199" s="18"/>
      <c r="AZ199" s="18"/>
      <c r="BA199" s="18"/>
      <c r="BB199" s="18"/>
      <c r="BC199" s="18"/>
      <c r="BD199" s="18"/>
      <c r="BE199" s="18"/>
      <c r="BF199" s="18"/>
      <c r="BG199" s="18"/>
      <c r="BH199" s="18"/>
      <c r="BI199" s="18"/>
    </row>
    <row r="200" spans="1:61" x14ac:dyDescent="0.2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/>
      <c r="AO200" s="18"/>
      <c r="AP200" s="18"/>
      <c r="AQ200" s="18"/>
      <c r="AR200" s="18"/>
      <c r="AS200" s="18"/>
      <c r="AT200" s="18"/>
      <c r="AU200" s="18"/>
      <c r="AV200" s="18"/>
      <c r="AW200" s="18"/>
      <c r="AX200" s="18"/>
      <c r="AY200" s="18"/>
      <c r="AZ200" s="18"/>
      <c r="BA200" s="18"/>
      <c r="BB200" s="18"/>
      <c r="BC200" s="18"/>
      <c r="BD200" s="18"/>
      <c r="BE200" s="18"/>
      <c r="BF200" s="18"/>
      <c r="BG200" s="18"/>
      <c r="BH200" s="18"/>
      <c r="BI200" s="18"/>
    </row>
    <row r="201" spans="1:61" x14ac:dyDescent="0.2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</row>
    <row r="202" spans="1:61" x14ac:dyDescent="0.2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</row>
    <row r="203" spans="1:61" x14ac:dyDescent="0.2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</row>
    <row r="204" spans="1:61" x14ac:dyDescent="0.2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</row>
    <row r="205" spans="1:61" x14ac:dyDescent="0.2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</row>
    <row r="206" spans="1:61" x14ac:dyDescent="0.2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</row>
    <row r="207" spans="1:61" x14ac:dyDescent="0.2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</row>
    <row r="208" spans="1:61" x14ac:dyDescent="0.2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</row>
    <row r="209" spans="1:61" x14ac:dyDescent="0.2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</row>
    <row r="210" spans="1:61" x14ac:dyDescent="0.2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</row>
    <row r="211" spans="1:61" x14ac:dyDescent="0.2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</row>
    <row r="212" spans="1:61" x14ac:dyDescent="0.2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</row>
    <row r="213" spans="1:61" x14ac:dyDescent="0.2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</row>
    <row r="214" spans="1:61" x14ac:dyDescent="0.2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</row>
    <row r="215" spans="1:61" x14ac:dyDescent="0.2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</row>
    <row r="216" spans="1:61" x14ac:dyDescent="0.2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</row>
    <row r="217" spans="1:61" x14ac:dyDescent="0.2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</row>
    <row r="218" spans="1:61" x14ac:dyDescent="0.2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</row>
    <row r="219" spans="1:61" x14ac:dyDescent="0.2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</row>
    <row r="220" spans="1:61" x14ac:dyDescent="0.2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</row>
    <row r="221" spans="1:61" x14ac:dyDescent="0.2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</row>
    <row r="222" spans="1:61" x14ac:dyDescent="0.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</row>
    <row r="223" spans="1:61" x14ac:dyDescent="0.2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</row>
    <row r="224" spans="1:61" x14ac:dyDescent="0.2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</row>
    <row r="225" spans="1:61" x14ac:dyDescent="0.2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</row>
    <row r="226" spans="1:61" x14ac:dyDescent="0.2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</row>
    <row r="227" spans="1:61" x14ac:dyDescent="0.2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</row>
    <row r="228" spans="1:61" x14ac:dyDescent="0.2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</row>
    <row r="229" spans="1:61" x14ac:dyDescent="0.2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</row>
    <row r="230" spans="1:61" x14ac:dyDescent="0.2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</row>
    <row r="231" spans="1:61" x14ac:dyDescent="0.2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</row>
    <row r="232" spans="1:61" x14ac:dyDescent="0.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</row>
    <row r="233" spans="1:61" x14ac:dyDescent="0.2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</row>
    <row r="234" spans="1:61" x14ac:dyDescent="0.2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</row>
    <row r="235" spans="1:61" x14ac:dyDescent="0.2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</row>
    <row r="236" spans="1:61" x14ac:dyDescent="0.2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</row>
    <row r="237" spans="1:61" x14ac:dyDescent="0.2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</row>
    <row r="238" spans="1:61" x14ac:dyDescent="0.2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</row>
    <row r="239" spans="1:61" x14ac:dyDescent="0.2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</row>
    <row r="240" spans="1:61" x14ac:dyDescent="0.2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</row>
    <row r="241" spans="1:61" x14ac:dyDescent="0.2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</row>
    <row r="242" spans="1:61" x14ac:dyDescent="0.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</row>
    <row r="243" spans="1:61" x14ac:dyDescent="0.2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</row>
    <row r="244" spans="1:61" x14ac:dyDescent="0.2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</row>
    <row r="245" spans="1:61" x14ac:dyDescent="0.2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</row>
    <row r="246" spans="1:61" x14ac:dyDescent="0.2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</row>
    <row r="247" spans="1:61" x14ac:dyDescent="0.2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</row>
    <row r="248" spans="1:61" x14ac:dyDescent="0.2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</row>
    <row r="249" spans="1:61" x14ac:dyDescent="0.2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</row>
    <row r="250" spans="1:61" x14ac:dyDescent="0.2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</row>
    <row r="251" spans="1:61" x14ac:dyDescent="0.2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</row>
    <row r="252" spans="1:61" x14ac:dyDescent="0.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</row>
    <row r="253" spans="1:61" x14ac:dyDescent="0.2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</row>
    <row r="254" spans="1:61" x14ac:dyDescent="0.2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</row>
    <row r="255" spans="1:61" x14ac:dyDescent="0.2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</row>
    <row r="256" spans="1:61" x14ac:dyDescent="0.2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</row>
    <row r="257" spans="1:61" x14ac:dyDescent="0.2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</row>
    <row r="258" spans="1:61" x14ac:dyDescent="0.2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</row>
    <row r="259" spans="1:61" x14ac:dyDescent="0.2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</row>
    <row r="260" spans="1:61" x14ac:dyDescent="0.2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</row>
    <row r="261" spans="1:61" x14ac:dyDescent="0.2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</row>
    <row r="262" spans="1:61" x14ac:dyDescent="0.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</row>
    <row r="263" spans="1:61" x14ac:dyDescent="0.2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</row>
    <row r="264" spans="1:61" x14ac:dyDescent="0.2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</row>
    <row r="265" spans="1:61" x14ac:dyDescent="0.2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</row>
    <row r="266" spans="1:61" x14ac:dyDescent="0.2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</row>
    <row r="267" spans="1:61" x14ac:dyDescent="0.2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</row>
    <row r="268" spans="1:61" x14ac:dyDescent="0.2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</row>
    <row r="269" spans="1:61" x14ac:dyDescent="0.2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</row>
    <row r="270" spans="1:61" x14ac:dyDescent="0.2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</row>
    <row r="271" spans="1:61" x14ac:dyDescent="0.2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</row>
    <row r="272" spans="1:61" x14ac:dyDescent="0.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</row>
    <row r="273" spans="1:61" x14ac:dyDescent="0.2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</row>
    <row r="274" spans="1:61" x14ac:dyDescent="0.2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</row>
    <row r="275" spans="1:61" x14ac:dyDescent="0.2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</row>
    <row r="276" spans="1:61" x14ac:dyDescent="0.2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</row>
    <row r="277" spans="1:61" x14ac:dyDescent="0.2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</row>
    <row r="278" spans="1:61" x14ac:dyDescent="0.2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</row>
    <row r="279" spans="1:61" x14ac:dyDescent="0.2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</row>
    <row r="280" spans="1:61" x14ac:dyDescent="0.2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</row>
    <row r="281" spans="1:61" x14ac:dyDescent="0.2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</row>
    <row r="282" spans="1:61" x14ac:dyDescent="0.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</row>
    <row r="283" spans="1:61" x14ac:dyDescent="0.2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</row>
    <row r="284" spans="1:61" x14ac:dyDescent="0.2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</row>
    <row r="285" spans="1:61" x14ac:dyDescent="0.2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</row>
    <row r="286" spans="1:61" x14ac:dyDescent="0.2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</row>
    <row r="287" spans="1:61" x14ac:dyDescent="0.2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</row>
    <row r="288" spans="1:61" x14ac:dyDescent="0.2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</row>
    <row r="289" spans="1:61" x14ac:dyDescent="0.2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</row>
    <row r="290" spans="1:61" x14ac:dyDescent="0.2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</row>
    <row r="291" spans="1:61" x14ac:dyDescent="0.2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</row>
    <row r="292" spans="1:61" x14ac:dyDescent="0.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</row>
    <row r="293" spans="1:61" x14ac:dyDescent="0.2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</row>
    <row r="294" spans="1:61" x14ac:dyDescent="0.2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</row>
    <row r="295" spans="1:61" x14ac:dyDescent="0.2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</row>
    <row r="296" spans="1:61" x14ac:dyDescent="0.2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</row>
    <row r="297" spans="1:61" x14ac:dyDescent="0.2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</row>
    <row r="298" spans="1:61" x14ac:dyDescent="0.2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</row>
    <row r="299" spans="1:61" x14ac:dyDescent="0.2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</row>
    <row r="300" spans="1:61" x14ac:dyDescent="0.2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</row>
    <row r="301" spans="1:61" x14ac:dyDescent="0.2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</row>
    <row r="302" spans="1:61" x14ac:dyDescent="0.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</row>
    <row r="303" spans="1:61" x14ac:dyDescent="0.2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</row>
    <row r="304" spans="1:61" x14ac:dyDescent="0.2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</row>
    <row r="305" spans="1:61" x14ac:dyDescent="0.2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</row>
    <row r="306" spans="1:61" x14ac:dyDescent="0.2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</row>
    <row r="307" spans="1:61" x14ac:dyDescent="0.2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 spans="1:61" x14ac:dyDescent="0.2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</row>
    <row r="309" spans="1:61" x14ac:dyDescent="0.2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</row>
    <row r="310" spans="1:61" x14ac:dyDescent="0.2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</row>
    <row r="311" spans="1:61" x14ac:dyDescent="0.2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</row>
    <row r="312" spans="1:61" x14ac:dyDescent="0.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</row>
    <row r="313" spans="1:61" x14ac:dyDescent="0.2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</row>
    <row r="314" spans="1:61" x14ac:dyDescent="0.2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</row>
    <row r="315" spans="1:61" x14ac:dyDescent="0.2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</row>
    <row r="316" spans="1:61" x14ac:dyDescent="0.2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</row>
    <row r="317" spans="1:61" x14ac:dyDescent="0.2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</row>
    <row r="318" spans="1:61" x14ac:dyDescent="0.2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</row>
    <row r="319" spans="1:61" x14ac:dyDescent="0.2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</row>
    <row r="320" spans="1:61" x14ac:dyDescent="0.2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</row>
    <row r="321" spans="1:61" x14ac:dyDescent="0.2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</row>
    <row r="322" spans="1:61" x14ac:dyDescent="0.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</row>
    <row r="323" spans="1:61" x14ac:dyDescent="0.2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</row>
    <row r="324" spans="1:61" x14ac:dyDescent="0.2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</row>
    <row r="325" spans="1:61" x14ac:dyDescent="0.2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</row>
    <row r="326" spans="1:61" x14ac:dyDescent="0.2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</row>
    <row r="327" spans="1:61" x14ac:dyDescent="0.2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</row>
    <row r="328" spans="1:61" x14ac:dyDescent="0.2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</row>
    <row r="329" spans="1:61" x14ac:dyDescent="0.2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</row>
    <row r="330" spans="1:61" x14ac:dyDescent="0.2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</row>
    <row r="331" spans="1:61" x14ac:dyDescent="0.2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</row>
    <row r="332" spans="1:61" x14ac:dyDescent="0.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</row>
    <row r="333" spans="1:61" x14ac:dyDescent="0.2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</row>
    <row r="334" spans="1:61" x14ac:dyDescent="0.2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</row>
    <row r="335" spans="1:61" x14ac:dyDescent="0.2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</row>
    <row r="336" spans="1:61" x14ac:dyDescent="0.2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</row>
    <row r="337" spans="1:61" x14ac:dyDescent="0.2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</row>
    <row r="338" spans="1:61" x14ac:dyDescent="0.2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</row>
    <row r="339" spans="1:61" x14ac:dyDescent="0.2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</row>
    <row r="340" spans="1:61" x14ac:dyDescent="0.2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</row>
    <row r="341" spans="1:61" x14ac:dyDescent="0.2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</row>
    <row r="342" spans="1:61" x14ac:dyDescent="0.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</row>
    <row r="343" spans="1:61" x14ac:dyDescent="0.2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</row>
    <row r="344" spans="1:61" x14ac:dyDescent="0.2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</row>
    <row r="345" spans="1:61" x14ac:dyDescent="0.2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</row>
    <row r="346" spans="1:61" x14ac:dyDescent="0.2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</row>
    <row r="347" spans="1:61" x14ac:dyDescent="0.2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</row>
    <row r="348" spans="1:61" x14ac:dyDescent="0.2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</row>
    <row r="349" spans="1:61" x14ac:dyDescent="0.2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</row>
    <row r="350" spans="1:61" x14ac:dyDescent="0.2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</row>
    <row r="351" spans="1:61" x14ac:dyDescent="0.2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</row>
    <row r="352" spans="1:61" x14ac:dyDescent="0.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</row>
    <row r="353" spans="1:61" x14ac:dyDescent="0.2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</row>
    <row r="354" spans="1:61" x14ac:dyDescent="0.2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</row>
    <row r="355" spans="1:61" x14ac:dyDescent="0.2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</row>
    <row r="356" spans="1:61" x14ac:dyDescent="0.2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</row>
    <row r="357" spans="1:61" x14ac:dyDescent="0.2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</row>
    <row r="358" spans="1:61" x14ac:dyDescent="0.2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</row>
    <row r="359" spans="1:61" x14ac:dyDescent="0.2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</row>
    <row r="360" spans="1:61" x14ac:dyDescent="0.2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</row>
    <row r="361" spans="1:61" x14ac:dyDescent="0.2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</row>
    <row r="362" spans="1:61" x14ac:dyDescent="0.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</row>
    <row r="363" spans="1:61" x14ac:dyDescent="0.2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</row>
    <row r="364" spans="1:61" x14ac:dyDescent="0.2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</row>
    <row r="365" spans="1:61" x14ac:dyDescent="0.2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</row>
    <row r="366" spans="1:61" x14ac:dyDescent="0.2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</row>
    <row r="367" spans="1:61" x14ac:dyDescent="0.2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</row>
    <row r="368" spans="1:61" x14ac:dyDescent="0.2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</row>
    <row r="369" spans="1:61" x14ac:dyDescent="0.2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</row>
    <row r="370" spans="1:61" x14ac:dyDescent="0.2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</row>
    <row r="371" spans="1:61" x14ac:dyDescent="0.2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</row>
    <row r="372" spans="1:61" x14ac:dyDescent="0.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</row>
    <row r="373" spans="1:61" x14ac:dyDescent="0.2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</row>
    <row r="374" spans="1:61" x14ac:dyDescent="0.2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</row>
    <row r="375" spans="1:61" x14ac:dyDescent="0.2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</row>
    <row r="376" spans="1:61" x14ac:dyDescent="0.2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</row>
    <row r="377" spans="1:61" x14ac:dyDescent="0.2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</row>
    <row r="378" spans="1:61" x14ac:dyDescent="0.2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</row>
    <row r="379" spans="1:61" x14ac:dyDescent="0.2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</row>
    <row r="380" spans="1:61" x14ac:dyDescent="0.2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</row>
    <row r="381" spans="1:61" x14ac:dyDescent="0.2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</row>
    <row r="382" spans="1:61" x14ac:dyDescent="0.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</row>
    <row r="383" spans="1:61" x14ac:dyDescent="0.2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 spans="1:61" x14ac:dyDescent="0.2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</row>
    <row r="385" spans="1:61" x14ac:dyDescent="0.2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</row>
    <row r="386" spans="1:61" x14ac:dyDescent="0.2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</row>
    <row r="387" spans="1:61" x14ac:dyDescent="0.2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</row>
    <row r="388" spans="1:61" x14ac:dyDescent="0.2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</row>
    <row r="389" spans="1:61" x14ac:dyDescent="0.2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</row>
    <row r="390" spans="1:61" x14ac:dyDescent="0.2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</row>
    <row r="391" spans="1:61" x14ac:dyDescent="0.2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</row>
    <row r="392" spans="1:61" x14ac:dyDescent="0.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</row>
    <row r="393" spans="1:61" x14ac:dyDescent="0.2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</row>
    <row r="394" spans="1:61" x14ac:dyDescent="0.2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</row>
    <row r="395" spans="1:61" x14ac:dyDescent="0.2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</row>
    <row r="396" spans="1:61" x14ac:dyDescent="0.2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</row>
    <row r="397" spans="1:61" x14ac:dyDescent="0.2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</row>
    <row r="398" spans="1:61" x14ac:dyDescent="0.2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</row>
    <row r="399" spans="1:61" x14ac:dyDescent="0.2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</row>
    <row r="400" spans="1:61" x14ac:dyDescent="0.2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</row>
    <row r="401" spans="1:61" x14ac:dyDescent="0.2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</row>
    <row r="402" spans="1:61" x14ac:dyDescent="0.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</row>
    <row r="403" spans="1:61" x14ac:dyDescent="0.2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</row>
    <row r="404" spans="1:61" x14ac:dyDescent="0.2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</row>
    <row r="405" spans="1:61" x14ac:dyDescent="0.2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</row>
    <row r="406" spans="1:61" x14ac:dyDescent="0.2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</row>
    <row r="407" spans="1:61" x14ac:dyDescent="0.2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</row>
    <row r="408" spans="1:61" x14ac:dyDescent="0.2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</row>
    <row r="409" spans="1:61" x14ac:dyDescent="0.2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</row>
    <row r="410" spans="1:61" x14ac:dyDescent="0.2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</row>
    <row r="411" spans="1:61" x14ac:dyDescent="0.2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</row>
    <row r="412" spans="1:61" x14ac:dyDescent="0.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</row>
    <row r="413" spans="1:61" x14ac:dyDescent="0.2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</row>
    <row r="414" spans="1:61" x14ac:dyDescent="0.2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</row>
    <row r="415" spans="1:61" x14ac:dyDescent="0.2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</row>
    <row r="416" spans="1:61" x14ac:dyDescent="0.2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</row>
    <row r="417" spans="1:61" x14ac:dyDescent="0.2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</row>
    <row r="418" spans="1:61" x14ac:dyDescent="0.2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</row>
    <row r="419" spans="1:61" x14ac:dyDescent="0.2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</row>
    <row r="420" spans="1:61" x14ac:dyDescent="0.2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</row>
    <row r="421" spans="1:61" x14ac:dyDescent="0.2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</row>
    <row r="422" spans="1:61" x14ac:dyDescent="0.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</row>
    <row r="423" spans="1:61" x14ac:dyDescent="0.2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</row>
    <row r="424" spans="1:61" x14ac:dyDescent="0.2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</row>
    <row r="425" spans="1:61" x14ac:dyDescent="0.2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</row>
    <row r="426" spans="1:61" x14ac:dyDescent="0.2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</row>
    <row r="427" spans="1:61" x14ac:dyDescent="0.2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</row>
    <row r="428" spans="1:61" x14ac:dyDescent="0.2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</row>
    <row r="429" spans="1:61" x14ac:dyDescent="0.2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</row>
    <row r="430" spans="1:61" x14ac:dyDescent="0.2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</row>
    <row r="431" spans="1:61" x14ac:dyDescent="0.2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</row>
    <row r="432" spans="1:61" x14ac:dyDescent="0.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</row>
    <row r="433" spans="1:61" x14ac:dyDescent="0.2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</row>
    <row r="434" spans="1:61" x14ac:dyDescent="0.2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</row>
    <row r="435" spans="1:61" x14ac:dyDescent="0.2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</row>
    <row r="436" spans="1:61" x14ac:dyDescent="0.2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</row>
    <row r="437" spans="1:61" x14ac:dyDescent="0.2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</row>
    <row r="438" spans="1:61" x14ac:dyDescent="0.2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</row>
    <row r="439" spans="1:61" x14ac:dyDescent="0.2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</row>
    <row r="440" spans="1:61" x14ac:dyDescent="0.2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</row>
    <row r="441" spans="1:61" x14ac:dyDescent="0.2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</row>
    <row r="442" spans="1:61" x14ac:dyDescent="0.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</row>
    <row r="443" spans="1:61" x14ac:dyDescent="0.2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</row>
    <row r="444" spans="1:61" x14ac:dyDescent="0.2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</row>
    <row r="445" spans="1:61" x14ac:dyDescent="0.2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</row>
    <row r="446" spans="1:61" x14ac:dyDescent="0.2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</row>
    <row r="447" spans="1:61" x14ac:dyDescent="0.2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</row>
    <row r="448" spans="1:61" x14ac:dyDescent="0.2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</row>
    <row r="449" spans="1:61" x14ac:dyDescent="0.2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</row>
    <row r="450" spans="1:61" x14ac:dyDescent="0.2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</row>
    <row r="451" spans="1:61" x14ac:dyDescent="0.2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</row>
    <row r="452" spans="1:61" x14ac:dyDescent="0.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</row>
    <row r="453" spans="1:61" x14ac:dyDescent="0.2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</row>
    <row r="454" spans="1:61" x14ac:dyDescent="0.2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</row>
    <row r="455" spans="1:61" x14ac:dyDescent="0.2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</row>
    <row r="456" spans="1:61" x14ac:dyDescent="0.2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</row>
    <row r="457" spans="1:61" x14ac:dyDescent="0.2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</row>
    <row r="458" spans="1:61" x14ac:dyDescent="0.2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</row>
    <row r="459" spans="1:61" x14ac:dyDescent="0.2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</row>
    <row r="460" spans="1:61" x14ac:dyDescent="0.2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</row>
    <row r="461" spans="1:61" x14ac:dyDescent="0.2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</row>
    <row r="462" spans="1:61" x14ac:dyDescent="0.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</row>
    <row r="463" spans="1:61" x14ac:dyDescent="0.2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</row>
    <row r="464" spans="1:61" x14ac:dyDescent="0.2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</row>
    <row r="465" spans="1:61" x14ac:dyDescent="0.2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</row>
    <row r="466" spans="1:61" x14ac:dyDescent="0.2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</row>
    <row r="467" spans="1:61" x14ac:dyDescent="0.2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</row>
    <row r="468" spans="1:61" x14ac:dyDescent="0.2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</row>
    <row r="469" spans="1:61" x14ac:dyDescent="0.2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</row>
    <row r="470" spans="1:61" x14ac:dyDescent="0.2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</row>
    <row r="471" spans="1:61" x14ac:dyDescent="0.2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</row>
    <row r="472" spans="1:61" x14ac:dyDescent="0.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</row>
    <row r="473" spans="1:61" x14ac:dyDescent="0.2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</row>
    <row r="474" spans="1:61" x14ac:dyDescent="0.2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</row>
    <row r="475" spans="1:61" x14ac:dyDescent="0.2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</row>
    <row r="476" spans="1:61" x14ac:dyDescent="0.2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</row>
    <row r="477" spans="1:61" x14ac:dyDescent="0.2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</row>
    <row r="478" spans="1:61" x14ac:dyDescent="0.2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</row>
    <row r="479" spans="1:61" x14ac:dyDescent="0.2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</row>
    <row r="480" spans="1:61" x14ac:dyDescent="0.2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</row>
    <row r="481" spans="1:61" x14ac:dyDescent="0.2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</row>
    <row r="482" spans="1:61" x14ac:dyDescent="0.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</row>
    <row r="483" spans="1:61" x14ac:dyDescent="0.2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</row>
    <row r="484" spans="1:61" x14ac:dyDescent="0.2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</row>
    <row r="485" spans="1:61" x14ac:dyDescent="0.2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</row>
    <row r="486" spans="1:61" x14ac:dyDescent="0.2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</row>
    <row r="487" spans="1:61" x14ac:dyDescent="0.2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</row>
    <row r="488" spans="1:61" x14ac:dyDescent="0.2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</row>
    <row r="489" spans="1:61" x14ac:dyDescent="0.2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</row>
    <row r="490" spans="1:61" x14ac:dyDescent="0.2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</row>
    <row r="491" spans="1:61" x14ac:dyDescent="0.2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</row>
    <row r="492" spans="1:61" x14ac:dyDescent="0.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</row>
    <row r="493" spans="1:61" x14ac:dyDescent="0.2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</row>
    <row r="494" spans="1:61" x14ac:dyDescent="0.2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</row>
    <row r="495" spans="1:61" x14ac:dyDescent="0.2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</row>
    <row r="496" spans="1:61" x14ac:dyDescent="0.2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</row>
    <row r="497" spans="1:61" x14ac:dyDescent="0.2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</row>
    <row r="498" spans="1:61" x14ac:dyDescent="0.2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</row>
    <row r="499" spans="1:61" x14ac:dyDescent="0.2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</row>
    <row r="500" spans="1:61" x14ac:dyDescent="0.2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</row>
    <row r="501" spans="1:61" x14ac:dyDescent="0.2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</row>
    <row r="502" spans="1:61" x14ac:dyDescent="0.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</row>
    <row r="503" spans="1:61" x14ac:dyDescent="0.2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</row>
    <row r="504" spans="1:61" x14ac:dyDescent="0.2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</row>
    <row r="505" spans="1:61" x14ac:dyDescent="0.2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</row>
    <row r="506" spans="1:61" x14ac:dyDescent="0.2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</row>
    <row r="507" spans="1:61" x14ac:dyDescent="0.2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</row>
    <row r="508" spans="1:61" x14ac:dyDescent="0.2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</row>
    <row r="509" spans="1:61" x14ac:dyDescent="0.2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</row>
    <row r="510" spans="1:61" x14ac:dyDescent="0.2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</row>
    <row r="511" spans="1:61" x14ac:dyDescent="0.2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</row>
    <row r="512" spans="1:61" x14ac:dyDescent="0.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</row>
    <row r="513" spans="1:61" x14ac:dyDescent="0.2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</row>
    <row r="514" spans="1:61" x14ac:dyDescent="0.2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</row>
    <row r="515" spans="1:61" x14ac:dyDescent="0.2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</row>
    <row r="516" spans="1:61" x14ac:dyDescent="0.2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</row>
    <row r="517" spans="1:61" x14ac:dyDescent="0.2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</row>
    <row r="518" spans="1:61" x14ac:dyDescent="0.2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</row>
    <row r="519" spans="1:61" x14ac:dyDescent="0.2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</row>
    <row r="520" spans="1:61" x14ac:dyDescent="0.2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</row>
    <row r="521" spans="1:61" x14ac:dyDescent="0.2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</row>
    <row r="522" spans="1:61" x14ac:dyDescent="0.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</row>
    <row r="523" spans="1:61" x14ac:dyDescent="0.2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</row>
    <row r="524" spans="1:61" x14ac:dyDescent="0.2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</row>
    <row r="525" spans="1:61" x14ac:dyDescent="0.2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</row>
    <row r="526" spans="1:61" x14ac:dyDescent="0.2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</row>
    <row r="527" spans="1:61" x14ac:dyDescent="0.2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</row>
    <row r="528" spans="1:61" x14ac:dyDescent="0.2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</row>
    <row r="529" spans="1:61" x14ac:dyDescent="0.2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</row>
    <row r="530" spans="1:61" x14ac:dyDescent="0.2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</row>
    <row r="531" spans="1:61" x14ac:dyDescent="0.2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</row>
    <row r="532" spans="1:61" x14ac:dyDescent="0.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</row>
    <row r="533" spans="1:61" x14ac:dyDescent="0.2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</row>
    <row r="534" spans="1:61" x14ac:dyDescent="0.2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</row>
    <row r="535" spans="1:61" x14ac:dyDescent="0.2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</row>
    <row r="536" spans="1:61" x14ac:dyDescent="0.2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</row>
    <row r="537" spans="1:61" x14ac:dyDescent="0.2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</row>
    <row r="538" spans="1:61" x14ac:dyDescent="0.2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</row>
    <row r="539" spans="1:61" x14ac:dyDescent="0.2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</row>
    <row r="540" spans="1:61" x14ac:dyDescent="0.2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</row>
    <row r="541" spans="1:61" x14ac:dyDescent="0.2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</row>
    <row r="542" spans="1:61" x14ac:dyDescent="0.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</row>
    <row r="543" spans="1:61" x14ac:dyDescent="0.2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</row>
    <row r="544" spans="1:61" x14ac:dyDescent="0.2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</row>
    <row r="545" spans="1:61" x14ac:dyDescent="0.2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</row>
    <row r="546" spans="1:61" x14ac:dyDescent="0.2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</row>
    <row r="547" spans="1:61" x14ac:dyDescent="0.2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</row>
    <row r="548" spans="1:61" x14ac:dyDescent="0.2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</row>
    <row r="549" spans="1:61" x14ac:dyDescent="0.2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</row>
    <row r="550" spans="1:61" x14ac:dyDescent="0.2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</row>
    <row r="551" spans="1:61" x14ac:dyDescent="0.2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</row>
    <row r="552" spans="1:61" x14ac:dyDescent="0.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</row>
    <row r="553" spans="1:61" x14ac:dyDescent="0.2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</row>
    <row r="554" spans="1:61" x14ac:dyDescent="0.2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</row>
    <row r="555" spans="1:61" x14ac:dyDescent="0.2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</row>
    <row r="556" spans="1:61" x14ac:dyDescent="0.2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</row>
    <row r="557" spans="1:61" x14ac:dyDescent="0.2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</row>
    <row r="558" spans="1:61" x14ac:dyDescent="0.2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</row>
    <row r="559" spans="1:61" x14ac:dyDescent="0.2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</row>
    <row r="560" spans="1:61" x14ac:dyDescent="0.2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</row>
    <row r="561" spans="1:61" x14ac:dyDescent="0.2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</row>
    <row r="562" spans="1:61" x14ac:dyDescent="0.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</row>
    <row r="563" spans="1:61" x14ac:dyDescent="0.2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</row>
    <row r="564" spans="1:61" x14ac:dyDescent="0.2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</row>
    <row r="565" spans="1:61" x14ac:dyDescent="0.2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</row>
    <row r="566" spans="1:61" x14ac:dyDescent="0.2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</row>
    <row r="567" spans="1:61" x14ac:dyDescent="0.2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</row>
    <row r="568" spans="1:61" x14ac:dyDescent="0.2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</row>
    <row r="569" spans="1:61" x14ac:dyDescent="0.2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</row>
    <row r="570" spans="1:61" x14ac:dyDescent="0.2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</row>
    <row r="571" spans="1:61" x14ac:dyDescent="0.2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</row>
    <row r="572" spans="1:61" x14ac:dyDescent="0.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</row>
    <row r="573" spans="1:61" x14ac:dyDescent="0.2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</row>
    <row r="574" spans="1:61" x14ac:dyDescent="0.2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</row>
    <row r="575" spans="1:61" x14ac:dyDescent="0.2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</row>
    <row r="576" spans="1:61" x14ac:dyDescent="0.2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</row>
    <row r="577" spans="1:61" x14ac:dyDescent="0.2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</row>
    <row r="578" spans="1:61" x14ac:dyDescent="0.2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</row>
    <row r="579" spans="1:61" x14ac:dyDescent="0.2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</row>
    <row r="580" spans="1:61" x14ac:dyDescent="0.2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</row>
    <row r="581" spans="1:61" x14ac:dyDescent="0.2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</row>
    <row r="582" spans="1:61" x14ac:dyDescent="0.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</row>
    <row r="583" spans="1:61" x14ac:dyDescent="0.2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</row>
    <row r="584" spans="1:61" x14ac:dyDescent="0.2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</row>
    <row r="585" spans="1:61" x14ac:dyDescent="0.2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</row>
    <row r="586" spans="1:61" x14ac:dyDescent="0.2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</row>
    <row r="587" spans="1:61" x14ac:dyDescent="0.2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</row>
    <row r="588" spans="1:61" x14ac:dyDescent="0.2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</row>
    <row r="589" spans="1:61" x14ac:dyDescent="0.2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</row>
    <row r="590" spans="1:61" x14ac:dyDescent="0.2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</row>
    <row r="591" spans="1:61" x14ac:dyDescent="0.2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</row>
    <row r="592" spans="1:61" x14ac:dyDescent="0.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</row>
    <row r="593" spans="1:61" x14ac:dyDescent="0.2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</row>
    <row r="594" spans="1:61" x14ac:dyDescent="0.2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</row>
    <row r="595" spans="1:61" x14ac:dyDescent="0.2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</row>
    <row r="596" spans="1:61" x14ac:dyDescent="0.2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</row>
    <row r="597" spans="1:61" x14ac:dyDescent="0.2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</row>
    <row r="598" spans="1:61" x14ac:dyDescent="0.2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</row>
    <row r="599" spans="1:61" x14ac:dyDescent="0.2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</row>
    <row r="600" spans="1:61" x14ac:dyDescent="0.2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</row>
    <row r="601" spans="1:61" x14ac:dyDescent="0.2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</row>
    <row r="602" spans="1:61" x14ac:dyDescent="0.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</row>
    <row r="603" spans="1:61" x14ac:dyDescent="0.2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</row>
    <row r="604" spans="1:61" x14ac:dyDescent="0.2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</row>
    <row r="605" spans="1:61" x14ac:dyDescent="0.2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</row>
    <row r="606" spans="1:61" x14ac:dyDescent="0.2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</row>
    <row r="607" spans="1:61" x14ac:dyDescent="0.2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</row>
    <row r="608" spans="1:61" x14ac:dyDescent="0.2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</row>
    <row r="609" spans="1:61" x14ac:dyDescent="0.2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</row>
    <row r="610" spans="1:61" x14ac:dyDescent="0.2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</row>
    <row r="611" spans="1:61" x14ac:dyDescent="0.2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</row>
    <row r="612" spans="1:61" x14ac:dyDescent="0.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</row>
    <row r="613" spans="1:61" x14ac:dyDescent="0.2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</row>
    <row r="614" spans="1:61" x14ac:dyDescent="0.2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</row>
    <row r="615" spans="1:61" x14ac:dyDescent="0.2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</row>
    <row r="616" spans="1:61" x14ac:dyDescent="0.2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</row>
    <row r="617" spans="1:61" x14ac:dyDescent="0.2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</row>
    <row r="618" spans="1:61" x14ac:dyDescent="0.2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</row>
    <row r="619" spans="1:61" x14ac:dyDescent="0.2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</row>
    <row r="620" spans="1:61" x14ac:dyDescent="0.2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</row>
    <row r="621" spans="1:61" x14ac:dyDescent="0.2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</row>
    <row r="622" spans="1:61" x14ac:dyDescent="0.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</row>
    <row r="623" spans="1:61" x14ac:dyDescent="0.2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</row>
    <row r="624" spans="1:61" x14ac:dyDescent="0.2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</row>
    <row r="625" spans="1:61" x14ac:dyDescent="0.2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</row>
    <row r="626" spans="1:61" x14ac:dyDescent="0.2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</row>
    <row r="627" spans="1:61" x14ac:dyDescent="0.2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</row>
    <row r="628" spans="1:61" x14ac:dyDescent="0.2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</row>
    <row r="629" spans="1:61" x14ac:dyDescent="0.2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</row>
    <row r="630" spans="1:61" x14ac:dyDescent="0.2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</row>
    <row r="631" spans="1:61" x14ac:dyDescent="0.2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</row>
    <row r="632" spans="1:61" x14ac:dyDescent="0.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</row>
    <row r="633" spans="1:61" x14ac:dyDescent="0.2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</row>
    <row r="634" spans="1:61" x14ac:dyDescent="0.2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</row>
    <row r="635" spans="1:61" x14ac:dyDescent="0.2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</row>
    <row r="636" spans="1:61" x14ac:dyDescent="0.2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</row>
    <row r="637" spans="1:61" x14ac:dyDescent="0.2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</row>
    <row r="638" spans="1:61" x14ac:dyDescent="0.2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</row>
    <row r="639" spans="1:61" x14ac:dyDescent="0.2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</row>
    <row r="640" spans="1:61" x14ac:dyDescent="0.2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</row>
    <row r="641" spans="1:61" x14ac:dyDescent="0.2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</row>
    <row r="642" spans="1:61" x14ac:dyDescent="0.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</row>
    <row r="643" spans="1:61" x14ac:dyDescent="0.2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</row>
    <row r="644" spans="1:61" x14ac:dyDescent="0.2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</row>
    <row r="645" spans="1:61" x14ac:dyDescent="0.2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</row>
    <row r="646" spans="1:61" x14ac:dyDescent="0.2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</row>
    <row r="647" spans="1:61" x14ac:dyDescent="0.2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</row>
    <row r="648" spans="1:61" x14ac:dyDescent="0.2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</row>
    <row r="649" spans="1:61" x14ac:dyDescent="0.2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</row>
    <row r="650" spans="1:61" x14ac:dyDescent="0.2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</row>
    <row r="651" spans="1:61" x14ac:dyDescent="0.2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</row>
    <row r="652" spans="1:61" x14ac:dyDescent="0.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</row>
    <row r="653" spans="1:61" x14ac:dyDescent="0.2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</row>
    <row r="654" spans="1:61" x14ac:dyDescent="0.2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</row>
    <row r="655" spans="1:61" x14ac:dyDescent="0.2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</row>
    <row r="656" spans="1:61" x14ac:dyDescent="0.2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</row>
    <row r="657" spans="1:61" x14ac:dyDescent="0.2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</row>
    <row r="658" spans="1:61" x14ac:dyDescent="0.2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</row>
    <row r="659" spans="1:61" x14ac:dyDescent="0.2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</row>
    <row r="660" spans="1:61" x14ac:dyDescent="0.2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</row>
    <row r="661" spans="1:61" x14ac:dyDescent="0.2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</row>
    <row r="662" spans="1:61" x14ac:dyDescent="0.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</row>
    <row r="663" spans="1:61" x14ac:dyDescent="0.2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</row>
    <row r="664" spans="1:61" x14ac:dyDescent="0.2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</row>
    <row r="665" spans="1:61" x14ac:dyDescent="0.2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</row>
    <row r="666" spans="1:61" x14ac:dyDescent="0.2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</row>
    <row r="667" spans="1:61" x14ac:dyDescent="0.2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</row>
    <row r="668" spans="1:61" x14ac:dyDescent="0.2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</row>
    <row r="669" spans="1:61" x14ac:dyDescent="0.2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</row>
    <row r="670" spans="1:61" x14ac:dyDescent="0.2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</row>
    <row r="671" spans="1:61" x14ac:dyDescent="0.2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</row>
    <row r="672" spans="1:61" x14ac:dyDescent="0.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</row>
    <row r="673" spans="1:61" x14ac:dyDescent="0.2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</row>
    <row r="674" spans="1:61" x14ac:dyDescent="0.2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</row>
    <row r="675" spans="1:61" x14ac:dyDescent="0.2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</row>
    <row r="676" spans="1:61" x14ac:dyDescent="0.2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</row>
    <row r="677" spans="1:61" x14ac:dyDescent="0.2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</row>
    <row r="678" spans="1:61" x14ac:dyDescent="0.2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</row>
    <row r="679" spans="1:61" x14ac:dyDescent="0.2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</row>
    <row r="680" spans="1:61" x14ac:dyDescent="0.2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</row>
    <row r="681" spans="1:61" x14ac:dyDescent="0.2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</row>
    <row r="682" spans="1:61" x14ac:dyDescent="0.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</row>
    <row r="683" spans="1:61" x14ac:dyDescent="0.2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</row>
    <row r="684" spans="1:61" x14ac:dyDescent="0.2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</row>
    <row r="685" spans="1:61" x14ac:dyDescent="0.2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</row>
    <row r="686" spans="1:61" x14ac:dyDescent="0.2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</row>
    <row r="687" spans="1:61" x14ac:dyDescent="0.2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</row>
  </sheetData>
  <mergeCells count="47">
    <mergeCell ref="B19:H19"/>
    <mergeCell ref="B4:C4"/>
    <mergeCell ref="I4:J4"/>
    <mergeCell ref="B5:C5"/>
    <mergeCell ref="E5:F5"/>
    <mergeCell ref="H5:J5"/>
    <mergeCell ref="D37:J37"/>
    <mergeCell ref="A23:B23"/>
    <mergeCell ref="D27:J27"/>
    <mergeCell ref="D28:J28"/>
    <mergeCell ref="D29:J29"/>
    <mergeCell ref="D30:J30"/>
    <mergeCell ref="D31:J31"/>
    <mergeCell ref="D32:J32"/>
    <mergeCell ref="D33:J33"/>
    <mergeCell ref="D34:J34"/>
    <mergeCell ref="D35:J35"/>
    <mergeCell ref="D36:J36"/>
    <mergeCell ref="A45:B45"/>
    <mergeCell ref="C45:D45"/>
    <mergeCell ref="E45:E47"/>
    <mergeCell ref="F45:H45"/>
    <mergeCell ref="I45:J45"/>
    <mergeCell ref="D38:J38"/>
    <mergeCell ref="D39:J39"/>
    <mergeCell ref="D40:J40"/>
    <mergeCell ref="D41:J41"/>
    <mergeCell ref="I42:J42"/>
    <mergeCell ref="A50:J50"/>
    <mergeCell ref="A46:B46"/>
    <mergeCell ref="C46:D46"/>
    <mergeCell ref="F46:H46"/>
    <mergeCell ref="I46:J46"/>
    <mergeCell ref="A47:B47"/>
    <mergeCell ref="C47:D47"/>
    <mergeCell ref="F47:H47"/>
    <mergeCell ref="I47:J47"/>
    <mergeCell ref="A48:B48"/>
    <mergeCell ref="D48:E48"/>
    <mergeCell ref="G48:H48"/>
    <mergeCell ref="I48:J48"/>
    <mergeCell ref="C49:J49"/>
    <mergeCell ref="A51:J51"/>
    <mergeCell ref="B52:C52"/>
    <mergeCell ref="D52:J52"/>
    <mergeCell ref="B53:C53"/>
    <mergeCell ref="D53:F53"/>
  </mergeCells>
  <printOptions horizontalCentered="1" verticalCentered="1"/>
  <pageMargins left="0.5" right="0.5" top="0.5" bottom="0.5" header="0.5" footer="0.5"/>
  <pageSetup scale="89" orientation="portrait" horizontalDpi="4294967293" verticalDpi="4294967293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687"/>
  <sheetViews>
    <sheetView zoomScale="120" zoomScaleNormal="120" workbookViewId="0">
      <selection activeCell="D6" sqref="D6"/>
    </sheetView>
  </sheetViews>
  <sheetFormatPr defaultRowHeight="12.75" x14ac:dyDescent="0.2"/>
  <cols>
    <col min="1" max="2" width="10.28515625" customWidth="1"/>
    <col min="3" max="10" width="9.5703125" customWidth="1"/>
  </cols>
  <sheetData>
    <row r="1" spans="1:61" ht="18.75" customHeight="1" thickTop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</row>
    <row r="2" spans="1:61" ht="12" customHeight="1" x14ac:dyDescent="0.2">
      <c r="A2" s="4" t="s">
        <v>1</v>
      </c>
      <c r="B2" s="5"/>
      <c r="C2" s="6"/>
      <c r="D2" s="6"/>
      <c r="E2" s="6"/>
      <c r="F2" s="6"/>
      <c r="G2" s="6"/>
      <c r="H2" s="5"/>
      <c r="I2" s="6"/>
      <c r="J2" s="7"/>
    </row>
    <row r="3" spans="1:61" ht="12.75" customHeight="1" thickBot="1" x14ac:dyDescent="0.25">
      <c r="A3" s="8"/>
      <c r="B3" s="9"/>
      <c r="C3" s="10" t="s">
        <v>2</v>
      </c>
      <c r="D3" s="11"/>
      <c r="E3" s="11"/>
      <c r="F3" s="11"/>
      <c r="G3" s="11"/>
      <c r="H3" s="12"/>
      <c r="I3" s="13" t="s">
        <v>3</v>
      </c>
      <c r="J3" s="14">
        <v>44274</v>
      </c>
    </row>
    <row r="4" spans="1:61" ht="15.95" customHeight="1" thickTop="1" x14ac:dyDescent="0.2">
      <c r="A4" s="15" t="s">
        <v>4</v>
      </c>
      <c r="B4" s="145" t="s">
        <v>122</v>
      </c>
      <c r="C4" s="146"/>
      <c r="D4" s="16" t="s">
        <v>5</v>
      </c>
      <c r="E4" s="124" t="s">
        <v>124</v>
      </c>
      <c r="F4" s="16" t="s">
        <v>6</v>
      </c>
      <c r="G4" s="124" t="s">
        <v>7</v>
      </c>
      <c r="H4" s="16" t="s">
        <v>8</v>
      </c>
      <c r="I4" s="145" t="s">
        <v>123</v>
      </c>
      <c r="J4" s="147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</row>
    <row r="5" spans="1:61" ht="15.95" customHeight="1" x14ac:dyDescent="0.2">
      <c r="A5" s="19" t="s">
        <v>9</v>
      </c>
      <c r="B5" s="148" t="s">
        <v>126</v>
      </c>
      <c r="C5" s="149"/>
      <c r="D5" s="20" t="s">
        <v>10</v>
      </c>
      <c r="E5" s="150" t="s">
        <v>181</v>
      </c>
      <c r="F5" s="150"/>
      <c r="G5" s="20" t="s">
        <v>11</v>
      </c>
      <c r="H5" s="151" t="s">
        <v>166</v>
      </c>
      <c r="I5" s="152"/>
      <c r="J5" s="153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</row>
    <row r="6" spans="1:61" ht="15.95" customHeight="1" thickBot="1" x14ac:dyDescent="0.25">
      <c r="A6" s="21" t="s">
        <v>12</v>
      </c>
      <c r="B6" s="122">
        <v>1485</v>
      </c>
      <c r="C6" s="23" t="s">
        <v>13</v>
      </c>
      <c r="D6" s="119">
        <v>4</v>
      </c>
      <c r="E6" s="23" t="s">
        <v>14</v>
      </c>
      <c r="F6" s="122"/>
      <c r="G6" s="23" t="s">
        <v>15</v>
      </c>
      <c r="H6" s="119"/>
      <c r="I6" s="25" t="s">
        <v>16</v>
      </c>
      <c r="J6" s="120" t="s">
        <v>163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</row>
    <row r="7" spans="1:61" ht="15.95" customHeight="1" thickTop="1" x14ac:dyDescent="0.2">
      <c r="A7" s="27" t="s">
        <v>17</v>
      </c>
      <c r="B7" s="28">
        <v>8.9</v>
      </c>
      <c r="C7" s="29" t="s">
        <v>18</v>
      </c>
      <c r="D7" s="28">
        <v>35.5</v>
      </c>
      <c r="E7" s="29" t="s">
        <v>19</v>
      </c>
      <c r="F7" s="30" t="s">
        <v>20</v>
      </c>
      <c r="G7" s="31" t="s">
        <v>21</v>
      </c>
      <c r="H7" s="29" t="s">
        <v>22</v>
      </c>
      <c r="I7" s="32">
        <v>2</v>
      </c>
      <c r="J7" s="33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</row>
    <row r="8" spans="1:61" ht="15.95" customHeight="1" x14ac:dyDescent="0.2">
      <c r="A8" s="34" t="s">
        <v>23</v>
      </c>
      <c r="B8" s="35">
        <v>30</v>
      </c>
      <c r="C8" s="36" t="s">
        <v>24</v>
      </c>
      <c r="D8" s="37" t="s">
        <v>156</v>
      </c>
      <c r="E8" s="36" t="s">
        <v>25</v>
      </c>
      <c r="F8" s="38"/>
      <c r="G8" s="39"/>
      <c r="H8" s="36" t="s">
        <v>26</v>
      </c>
      <c r="I8" s="40">
        <v>8.75</v>
      </c>
      <c r="J8" s="41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</row>
    <row r="9" spans="1:61" ht="15.95" customHeight="1" x14ac:dyDescent="0.2">
      <c r="A9" s="34" t="s">
        <v>27</v>
      </c>
      <c r="B9" s="35">
        <v>5</v>
      </c>
      <c r="C9" s="36" t="s">
        <v>28</v>
      </c>
      <c r="D9" s="35" t="s">
        <v>157</v>
      </c>
      <c r="E9" s="36" t="s">
        <v>29</v>
      </c>
      <c r="F9" s="38"/>
      <c r="G9" s="39"/>
      <c r="H9" s="36" t="s">
        <v>30</v>
      </c>
      <c r="I9" s="38" t="s">
        <v>134</v>
      </c>
      <c r="J9" s="41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</row>
    <row r="10" spans="1:61" ht="15.95" customHeight="1" x14ac:dyDescent="0.2">
      <c r="A10" s="34" t="s">
        <v>31</v>
      </c>
      <c r="B10" s="35">
        <v>2</v>
      </c>
      <c r="C10" s="36" t="s">
        <v>32</v>
      </c>
      <c r="D10" s="35"/>
      <c r="E10" s="36" t="s">
        <v>33</v>
      </c>
      <c r="F10" s="38" t="s">
        <v>119</v>
      </c>
      <c r="G10" s="39" t="s">
        <v>119</v>
      </c>
      <c r="H10" s="36" t="s">
        <v>34</v>
      </c>
      <c r="I10" s="38">
        <v>616</v>
      </c>
      <c r="J10" s="41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</row>
    <row r="11" spans="1:61" ht="15.95" customHeight="1" x14ac:dyDescent="0.2">
      <c r="A11" s="34" t="s">
        <v>35</v>
      </c>
      <c r="B11" s="37" t="s">
        <v>188</v>
      </c>
      <c r="C11" s="36" t="s">
        <v>36</v>
      </c>
      <c r="D11" s="35">
        <v>46</v>
      </c>
      <c r="E11" s="36" t="s">
        <v>34</v>
      </c>
      <c r="F11" s="38" t="s">
        <v>120</v>
      </c>
      <c r="G11" s="39" t="s">
        <v>120</v>
      </c>
      <c r="H11" s="36" t="s">
        <v>37</v>
      </c>
      <c r="I11" s="38" t="s">
        <v>189</v>
      </c>
      <c r="J11" s="41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</row>
    <row r="12" spans="1:61" ht="15.95" customHeight="1" x14ac:dyDescent="0.2">
      <c r="A12" s="34" t="s">
        <v>38</v>
      </c>
      <c r="B12" s="116">
        <v>9.1999999999999993</v>
      </c>
      <c r="C12" s="36" t="s">
        <v>39</v>
      </c>
      <c r="D12" s="35">
        <v>52</v>
      </c>
      <c r="E12" s="36" t="s">
        <v>40</v>
      </c>
      <c r="F12" s="38" t="s">
        <v>121</v>
      </c>
      <c r="G12" s="39" t="s">
        <v>121</v>
      </c>
      <c r="H12" s="36" t="s">
        <v>41</v>
      </c>
      <c r="I12" s="42" t="s">
        <v>190</v>
      </c>
      <c r="J12" s="41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</row>
    <row r="13" spans="1:61" ht="15.95" customHeight="1" thickBot="1" x14ac:dyDescent="0.25">
      <c r="A13" s="34" t="s">
        <v>42</v>
      </c>
      <c r="B13" s="35">
        <v>17.8</v>
      </c>
      <c r="C13" s="43" t="s">
        <v>43</v>
      </c>
      <c r="D13" s="44">
        <v>44</v>
      </c>
      <c r="E13" s="36" t="s">
        <v>44</v>
      </c>
      <c r="F13" s="38">
        <f>F9*4.41</f>
        <v>0</v>
      </c>
      <c r="G13" s="39">
        <f>G9*4.41</f>
        <v>0</v>
      </c>
      <c r="H13" s="36" t="s">
        <v>45</v>
      </c>
      <c r="I13" s="38">
        <v>1485</v>
      </c>
      <c r="J13" s="41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</row>
    <row r="14" spans="1:61" ht="15.95" customHeight="1" x14ac:dyDescent="0.2">
      <c r="A14" s="34" t="s">
        <v>46</v>
      </c>
      <c r="B14" s="35">
        <v>300</v>
      </c>
      <c r="C14" s="45" t="s">
        <v>47</v>
      </c>
      <c r="D14" s="46" t="s">
        <v>48</v>
      </c>
      <c r="E14" s="36" t="s">
        <v>49</v>
      </c>
      <c r="F14" s="38"/>
      <c r="G14" s="39"/>
      <c r="H14" s="36" t="s">
        <v>50</v>
      </c>
      <c r="I14" s="38"/>
      <c r="J14" s="41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</row>
    <row r="15" spans="1:61" ht="15.95" customHeight="1" thickBot="1" x14ac:dyDescent="0.25">
      <c r="A15" s="34" t="s">
        <v>51</v>
      </c>
      <c r="B15" s="35">
        <v>60</v>
      </c>
      <c r="C15" s="36" t="s">
        <v>52</v>
      </c>
      <c r="D15" s="35"/>
      <c r="E15" s="43" t="s">
        <v>53</v>
      </c>
      <c r="F15" s="47"/>
      <c r="G15" s="48"/>
      <c r="H15" s="36" t="s">
        <v>54</v>
      </c>
      <c r="I15" s="38"/>
      <c r="J15" s="41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</row>
    <row r="16" spans="1:61" ht="15.95" customHeight="1" x14ac:dyDescent="0.2">
      <c r="A16" s="34" t="s">
        <v>55</v>
      </c>
      <c r="B16" s="35">
        <v>0</v>
      </c>
      <c r="C16" s="36" t="s">
        <v>56</v>
      </c>
      <c r="D16" s="35"/>
      <c r="E16" s="29" t="s">
        <v>57</v>
      </c>
      <c r="F16" s="49"/>
      <c r="G16" s="50"/>
      <c r="H16" s="36" t="s">
        <v>58</v>
      </c>
      <c r="I16" s="38"/>
      <c r="J16" s="41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</row>
    <row r="17" spans="1:61" ht="15.95" customHeight="1" x14ac:dyDescent="0.2">
      <c r="A17" s="34" t="s">
        <v>59</v>
      </c>
      <c r="B17" s="35">
        <v>3.5</v>
      </c>
      <c r="C17" s="36" t="s">
        <v>60</v>
      </c>
      <c r="D17" s="35"/>
      <c r="E17" s="51"/>
      <c r="F17" s="52" t="s">
        <v>61</v>
      </c>
      <c r="G17" s="53" t="s">
        <v>62</v>
      </c>
      <c r="H17" s="36" t="s">
        <v>63</v>
      </c>
      <c r="I17" s="38"/>
      <c r="J17" s="41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</row>
    <row r="18" spans="1:61" ht="15.95" customHeight="1" thickBot="1" x14ac:dyDescent="0.25">
      <c r="A18" s="54" t="s">
        <v>64</v>
      </c>
      <c r="B18" s="44">
        <v>2</v>
      </c>
      <c r="C18" s="43" t="s">
        <v>65</v>
      </c>
      <c r="D18" s="44"/>
      <c r="E18" s="43" t="s">
        <v>66</v>
      </c>
      <c r="F18" s="47"/>
      <c r="G18" s="48"/>
      <c r="H18" s="55" t="s">
        <v>67</v>
      </c>
      <c r="I18" s="47"/>
      <c r="J18" s="56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</row>
    <row r="19" spans="1:61" ht="15.95" customHeight="1" thickTop="1" x14ac:dyDescent="0.2">
      <c r="A19" s="57" t="s">
        <v>68</v>
      </c>
      <c r="B19" s="154" t="s">
        <v>146</v>
      </c>
      <c r="C19" s="154"/>
      <c r="D19" s="154"/>
      <c r="E19" s="154"/>
      <c r="F19" s="154"/>
      <c r="G19" s="154"/>
      <c r="H19" s="154"/>
      <c r="I19" s="58" t="s">
        <v>69</v>
      </c>
      <c r="J19" s="59" t="s">
        <v>154</v>
      </c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</row>
    <row r="20" spans="1:61" ht="15.95" customHeight="1" thickBot="1" x14ac:dyDescent="0.25">
      <c r="A20" s="60" t="s">
        <v>70</v>
      </c>
      <c r="B20" s="61"/>
      <c r="C20" s="61"/>
      <c r="D20" s="61"/>
      <c r="E20" s="61"/>
      <c r="F20" s="61"/>
      <c r="G20" s="61"/>
      <c r="H20" s="61"/>
      <c r="I20" s="61"/>
      <c r="J20" s="62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</row>
    <row r="21" spans="1:61" ht="15.95" customHeight="1" thickTop="1" x14ac:dyDescent="0.2">
      <c r="A21" s="63" t="s">
        <v>71</v>
      </c>
      <c r="B21" s="64" t="s">
        <v>72</v>
      </c>
      <c r="C21" s="65" t="s">
        <v>73</v>
      </c>
      <c r="D21" s="65" t="s">
        <v>74</v>
      </c>
      <c r="E21" s="65" t="s">
        <v>75</v>
      </c>
      <c r="F21" s="65" t="s">
        <v>76</v>
      </c>
      <c r="G21" s="65" t="s">
        <v>77</v>
      </c>
      <c r="H21" s="65" t="s">
        <v>78</v>
      </c>
      <c r="I21" s="65" t="s">
        <v>79</v>
      </c>
      <c r="J21" s="66" t="s">
        <v>80</v>
      </c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</row>
    <row r="22" spans="1:61" ht="15.95" customHeight="1" thickBot="1" x14ac:dyDescent="0.25">
      <c r="A22" s="67">
        <v>44273</v>
      </c>
      <c r="B22" s="68" t="s">
        <v>81</v>
      </c>
      <c r="C22" s="69"/>
      <c r="D22" s="69"/>
      <c r="E22" s="69"/>
      <c r="F22" s="69"/>
      <c r="G22" s="69"/>
      <c r="H22" s="69"/>
      <c r="I22" s="69"/>
      <c r="J22" s="41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</row>
    <row r="23" spans="1:61" ht="15.95" customHeight="1" thickTop="1" x14ac:dyDescent="0.2">
      <c r="A23" s="157" t="s">
        <v>82</v>
      </c>
      <c r="B23" s="158"/>
      <c r="C23" s="38"/>
      <c r="D23" s="69"/>
      <c r="E23" s="69"/>
      <c r="F23" s="69"/>
      <c r="G23" s="69"/>
      <c r="H23" s="69"/>
      <c r="I23" s="69"/>
      <c r="J23" s="41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</row>
    <row r="24" spans="1:61" ht="15.95" customHeight="1" x14ac:dyDescent="0.2">
      <c r="A24" s="70" t="s">
        <v>83</v>
      </c>
      <c r="B24" s="71">
        <v>35.5</v>
      </c>
      <c r="C24" s="38"/>
      <c r="D24" s="69"/>
      <c r="E24" s="69"/>
      <c r="F24" s="69"/>
      <c r="G24" s="69"/>
      <c r="H24" s="69"/>
      <c r="I24" s="69"/>
      <c r="J24" s="41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</row>
    <row r="25" spans="1:61" ht="15.95" customHeight="1" thickBot="1" x14ac:dyDescent="0.25">
      <c r="A25" s="54" t="s">
        <v>84</v>
      </c>
      <c r="B25" s="72"/>
      <c r="C25" s="47"/>
      <c r="D25" s="73"/>
      <c r="E25" s="73"/>
      <c r="F25" s="73"/>
      <c r="G25" s="73"/>
      <c r="H25" s="73"/>
      <c r="I25" s="73"/>
      <c r="J25" s="56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</row>
    <row r="26" spans="1:61" ht="15.95" customHeight="1" thickTop="1" x14ac:dyDescent="0.2">
      <c r="A26" s="74" t="s">
        <v>85</v>
      </c>
      <c r="B26" s="75" t="s">
        <v>86</v>
      </c>
      <c r="C26" s="75" t="s">
        <v>87</v>
      </c>
      <c r="D26" s="76" t="s">
        <v>88</v>
      </c>
      <c r="E26" s="76"/>
      <c r="F26" s="76"/>
      <c r="G26" s="76"/>
      <c r="H26" s="76"/>
      <c r="I26" s="76"/>
      <c r="J26" s="77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</row>
    <row r="27" spans="1:61" ht="15.95" customHeight="1" x14ac:dyDescent="0.2">
      <c r="A27" s="78">
        <v>0.25</v>
      </c>
      <c r="B27" s="79">
        <v>0.27083333333333331</v>
      </c>
      <c r="C27" s="80">
        <v>0.5</v>
      </c>
      <c r="D27" s="142" t="s">
        <v>182</v>
      </c>
      <c r="E27" s="143"/>
      <c r="F27" s="143"/>
      <c r="G27" s="143"/>
      <c r="H27" s="143"/>
      <c r="I27" s="143"/>
      <c r="J27" s="144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</row>
    <row r="28" spans="1:61" ht="15.95" customHeight="1" x14ac:dyDescent="0.2">
      <c r="A28" s="81">
        <v>0.27083333333333331</v>
      </c>
      <c r="B28" s="79">
        <v>0.33333333333333331</v>
      </c>
      <c r="C28" s="80">
        <v>1.5</v>
      </c>
      <c r="D28" s="142" t="s">
        <v>183</v>
      </c>
      <c r="E28" s="143"/>
      <c r="F28" s="143"/>
      <c r="G28" s="143"/>
      <c r="H28" s="143"/>
      <c r="I28" s="143"/>
      <c r="J28" s="144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</row>
    <row r="29" spans="1:61" ht="15.95" customHeight="1" x14ac:dyDescent="0.2">
      <c r="A29" s="78">
        <v>0.33333333333333331</v>
      </c>
      <c r="B29" s="79">
        <v>0.75</v>
      </c>
      <c r="C29" s="80">
        <v>10</v>
      </c>
      <c r="D29" s="142" t="s">
        <v>184</v>
      </c>
      <c r="E29" s="143"/>
      <c r="F29" s="143"/>
      <c r="G29" s="143"/>
      <c r="H29" s="143"/>
      <c r="I29" s="143"/>
      <c r="J29" s="144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</row>
    <row r="30" spans="1:61" ht="15.95" customHeight="1" x14ac:dyDescent="0.2">
      <c r="A30" s="78">
        <v>0.75</v>
      </c>
      <c r="B30" s="79">
        <v>0.77083333333333337</v>
      </c>
      <c r="C30" s="80">
        <v>0.5</v>
      </c>
      <c r="D30" s="142" t="s">
        <v>182</v>
      </c>
      <c r="E30" s="143"/>
      <c r="F30" s="143"/>
      <c r="G30" s="143"/>
      <c r="H30" s="143"/>
      <c r="I30" s="143"/>
      <c r="J30" s="144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</row>
    <row r="31" spans="1:61" ht="15.95" customHeight="1" x14ac:dyDescent="0.2">
      <c r="A31" s="81">
        <v>0.77083333333333337</v>
      </c>
      <c r="B31" s="79">
        <v>0.875</v>
      </c>
      <c r="C31" s="80">
        <v>2.5</v>
      </c>
      <c r="D31" s="142" t="s">
        <v>185</v>
      </c>
      <c r="E31" s="143"/>
      <c r="F31" s="143"/>
      <c r="G31" s="143"/>
      <c r="H31" s="143"/>
      <c r="I31" s="143"/>
      <c r="J31" s="144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</row>
    <row r="32" spans="1:61" ht="15.95" customHeight="1" x14ac:dyDescent="0.2">
      <c r="A32" s="81"/>
      <c r="B32" s="79"/>
      <c r="C32" s="80"/>
      <c r="D32" s="142" t="s">
        <v>186</v>
      </c>
      <c r="E32" s="143"/>
      <c r="F32" s="143"/>
      <c r="G32" s="143"/>
      <c r="H32" s="143"/>
      <c r="I32" s="143"/>
      <c r="J32" s="144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</row>
    <row r="33" spans="1:61" ht="15.95" customHeight="1" x14ac:dyDescent="0.2">
      <c r="A33" s="81">
        <v>0.875</v>
      </c>
      <c r="B33" s="79">
        <v>1</v>
      </c>
      <c r="C33" s="80">
        <v>3</v>
      </c>
      <c r="D33" s="161" t="s">
        <v>187</v>
      </c>
      <c r="E33" s="143"/>
      <c r="F33" s="143"/>
      <c r="G33" s="143"/>
      <c r="H33" s="143"/>
      <c r="I33" s="143"/>
      <c r="J33" s="144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</row>
    <row r="34" spans="1:61" ht="15.95" customHeight="1" x14ac:dyDescent="0.2">
      <c r="A34" s="81">
        <v>1</v>
      </c>
      <c r="B34" s="79">
        <v>0.22916666666666666</v>
      </c>
      <c r="C34" s="80">
        <v>5.5</v>
      </c>
      <c r="D34" s="142" t="s">
        <v>191</v>
      </c>
      <c r="E34" s="143"/>
      <c r="F34" s="143"/>
      <c r="G34" s="143"/>
      <c r="H34" s="143"/>
      <c r="I34" s="143"/>
      <c r="J34" s="144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</row>
    <row r="35" spans="1:61" ht="15.95" customHeight="1" x14ac:dyDescent="0.2">
      <c r="A35" s="81">
        <v>0.22916666666666666</v>
      </c>
      <c r="B35" s="79">
        <v>0.25</v>
      </c>
      <c r="C35" s="80">
        <v>0.5</v>
      </c>
      <c r="D35" s="142" t="s">
        <v>192</v>
      </c>
      <c r="E35" s="143"/>
      <c r="F35" s="143"/>
      <c r="G35" s="143"/>
      <c r="H35" s="143"/>
      <c r="I35" s="143"/>
      <c r="J35" s="144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</row>
    <row r="36" spans="1:61" ht="15.95" customHeight="1" x14ac:dyDescent="0.2">
      <c r="A36" s="81"/>
      <c r="B36" s="79"/>
      <c r="C36" s="80"/>
      <c r="D36" s="142"/>
      <c r="E36" s="143"/>
      <c r="F36" s="143"/>
      <c r="G36" s="143"/>
      <c r="H36" s="143"/>
      <c r="I36" s="143"/>
      <c r="J36" s="144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</row>
    <row r="37" spans="1:61" ht="15.95" customHeight="1" x14ac:dyDescent="0.2">
      <c r="A37" s="81"/>
      <c r="B37" s="79"/>
      <c r="C37" s="80"/>
      <c r="D37" s="142"/>
      <c r="E37" s="143"/>
      <c r="F37" s="143"/>
      <c r="G37" s="143"/>
      <c r="H37" s="143"/>
      <c r="I37" s="143"/>
      <c r="J37" s="144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</row>
    <row r="38" spans="1:61" ht="15.95" customHeight="1" x14ac:dyDescent="0.2">
      <c r="A38" s="81"/>
      <c r="B38" s="79"/>
      <c r="C38" s="80"/>
      <c r="D38" s="142"/>
      <c r="E38" s="143"/>
      <c r="F38" s="143"/>
      <c r="G38" s="143"/>
      <c r="H38" s="143"/>
      <c r="I38" s="143"/>
      <c r="J38" s="144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</row>
    <row r="39" spans="1:61" ht="15.95" customHeight="1" x14ac:dyDescent="0.2">
      <c r="A39" s="81"/>
      <c r="B39" s="79"/>
      <c r="C39" s="80"/>
      <c r="D39" s="142"/>
      <c r="E39" s="143"/>
      <c r="F39" s="143"/>
      <c r="G39" s="143"/>
      <c r="H39" s="143"/>
      <c r="I39" s="143"/>
      <c r="J39" s="144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</row>
    <row r="40" spans="1:61" ht="15.95" customHeight="1" x14ac:dyDescent="0.2">
      <c r="A40" s="81"/>
      <c r="B40" s="79"/>
      <c r="C40" s="80"/>
      <c r="D40" s="142"/>
      <c r="E40" s="143"/>
      <c r="F40" s="143"/>
      <c r="G40" s="143"/>
      <c r="H40" s="143"/>
      <c r="I40" s="143"/>
      <c r="J40" s="144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</row>
    <row r="41" spans="1:61" ht="15.95" customHeight="1" thickBot="1" x14ac:dyDescent="0.25">
      <c r="A41" s="82"/>
      <c r="B41" s="83"/>
      <c r="C41" s="84">
        <f>SUM(C27:C40)</f>
        <v>24</v>
      </c>
      <c r="D41" s="162"/>
      <c r="E41" s="163"/>
      <c r="F41" s="163"/>
      <c r="G41" s="163"/>
      <c r="H41" s="163"/>
      <c r="I41" s="163"/>
      <c r="J41" s="164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</row>
    <row r="42" spans="1:61" ht="15.95" customHeight="1" thickTop="1" x14ac:dyDescent="0.2">
      <c r="A42" s="85" t="s">
        <v>89</v>
      </c>
      <c r="B42" s="86"/>
      <c r="C42" s="87" t="s">
        <v>90</v>
      </c>
      <c r="D42" s="86"/>
      <c r="E42" s="88" t="s">
        <v>91</v>
      </c>
      <c r="F42" s="86"/>
      <c r="G42" s="87" t="s">
        <v>92</v>
      </c>
      <c r="H42" s="89"/>
      <c r="I42" s="159" t="s">
        <v>93</v>
      </c>
      <c r="J42" s="160"/>
      <c r="K42" s="18"/>
      <c r="L42" s="90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</row>
    <row r="43" spans="1:61" ht="15.95" customHeight="1" x14ac:dyDescent="0.2">
      <c r="A43" s="91" t="s">
        <v>94</v>
      </c>
      <c r="B43" s="92"/>
      <c r="C43" s="93" t="s">
        <v>95</v>
      </c>
      <c r="D43" s="92"/>
      <c r="E43" s="94" t="s">
        <v>96</v>
      </c>
      <c r="F43" s="92"/>
      <c r="G43" s="93" t="s">
        <v>97</v>
      </c>
      <c r="H43" s="95"/>
      <c r="I43" s="95"/>
      <c r="J43" s="96"/>
      <c r="K43" s="97"/>
      <c r="L43" s="90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</row>
    <row r="44" spans="1:61" ht="15.95" customHeight="1" thickBot="1" x14ac:dyDescent="0.25">
      <c r="A44" s="98" t="s">
        <v>98</v>
      </c>
      <c r="B44" s="99"/>
      <c r="C44" s="100" t="s">
        <v>99</v>
      </c>
      <c r="D44" s="101"/>
      <c r="E44" s="102" t="s">
        <v>100</v>
      </c>
      <c r="F44" s="101"/>
      <c r="G44" s="103" t="s">
        <v>101</v>
      </c>
      <c r="H44" s="104"/>
      <c r="I44" s="104"/>
      <c r="J44" s="105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</row>
    <row r="45" spans="1:61" ht="13.5" customHeight="1" thickTop="1" thickBot="1" x14ac:dyDescent="0.25">
      <c r="A45" s="165" t="s">
        <v>102</v>
      </c>
      <c r="B45" s="166"/>
      <c r="C45" s="167">
        <v>18494</v>
      </c>
      <c r="D45" s="168"/>
      <c r="E45" s="169"/>
      <c r="F45" s="172" t="s">
        <v>103</v>
      </c>
      <c r="G45" s="173"/>
      <c r="H45" s="174"/>
      <c r="I45" s="175">
        <v>234081</v>
      </c>
      <c r="J45" s="176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</row>
    <row r="46" spans="1:61" ht="13.5" customHeight="1" thickBot="1" x14ac:dyDescent="0.25">
      <c r="A46" s="177" t="s">
        <v>104</v>
      </c>
      <c r="B46" s="178"/>
      <c r="C46" s="179">
        <v>2428</v>
      </c>
      <c r="D46" s="180"/>
      <c r="E46" s="170"/>
      <c r="F46" s="181" t="s">
        <v>105</v>
      </c>
      <c r="G46" s="182"/>
      <c r="H46" s="183"/>
      <c r="I46" s="184">
        <v>33054</v>
      </c>
      <c r="J46" s="185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</row>
    <row r="47" spans="1:61" ht="15.95" customHeight="1" thickBot="1" x14ac:dyDescent="0.25">
      <c r="A47" s="186" t="s">
        <v>106</v>
      </c>
      <c r="B47" s="187"/>
      <c r="C47" s="190">
        <f>SUM(C45+C46)</f>
        <v>20922</v>
      </c>
      <c r="D47" s="191"/>
      <c r="E47" s="171"/>
      <c r="F47" s="192" t="s">
        <v>107</v>
      </c>
      <c r="G47" s="193"/>
      <c r="H47" s="194"/>
      <c r="I47" s="195">
        <f>SUM(I45+I46)</f>
        <v>267135</v>
      </c>
      <c r="J47" s="196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</row>
    <row r="48" spans="1:61" ht="15.95" customHeight="1" thickTop="1" thickBot="1" x14ac:dyDescent="0.25">
      <c r="A48" s="197" t="s">
        <v>108</v>
      </c>
      <c r="B48" s="198"/>
      <c r="C48" s="106">
        <v>3360</v>
      </c>
      <c r="D48" s="199" t="s">
        <v>109</v>
      </c>
      <c r="E48" s="200"/>
      <c r="F48" s="107">
        <v>3010</v>
      </c>
      <c r="G48" s="199" t="s">
        <v>110</v>
      </c>
      <c r="H48" s="201"/>
      <c r="I48" s="202">
        <f>SUM(C48-F48)</f>
        <v>350</v>
      </c>
      <c r="J48" s="203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</row>
    <row r="49" spans="1:61" ht="15.95" customHeight="1" thickTop="1" x14ac:dyDescent="0.2">
      <c r="A49" s="108" t="s">
        <v>111</v>
      </c>
      <c r="B49" s="109"/>
      <c r="C49" s="204"/>
      <c r="D49" s="204"/>
      <c r="E49" s="204"/>
      <c r="F49" s="204"/>
      <c r="G49" s="204"/>
      <c r="H49" s="204"/>
      <c r="I49" s="204"/>
      <c r="J49" s="205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</row>
    <row r="50" spans="1:61" ht="15.95" customHeight="1" x14ac:dyDescent="0.2">
      <c r="A50" s="206"/>
      <c r="B50" s="151"/>
      <c r="C50" s="151"/>
      <c r="D50" s="151"/>
      <c r="E50" s="151"/>
      <c r="F50" s="151"/>
      <c r="G50" s="151"/>
      <c r="H50" s="151"/>
      <c r="I50" s="151"/>
      <c r="J50" s="207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</row>
    <row r="51" spans="1:61" ht="15.95" customHeight="1" x14ac:dyDescent="0.2">
      <c r="A51" s="206"/>
      <c r="B51" s="151"/>
      <c r="C51" s="151"/>
      <c r="D51" s="151"/>
      <c r="E51" s="151"/>
      <c r="F51" s="151"/>
      <c r="G51" s="151"/>
      <c r="H51" s="151"/>
      <c r="I51" s="151"/>
      <c r="J51" s="207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</row>
    <row r="52" spans="1:61" ht="15.95" customHeight="1" x14ac:dyDescent="0.2">
      <c r="A52" s="110" t="s">
        <v>112</v>
      </c>
      <c r="B52" s="208" t="s">
        <v>117</v>
      </c>
      <c r="C52" s="208"/>
      <c r="D52" s="151"/>
      <c r="E52" s="151"/>
      <c r="F52" s="151"/>
      <c r="G52" s="151"/>
      <c r="H52" s="151"/>
      <c r="I52" s="151"/>
      <c r="J52" s="207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</row>
    <row r="53" spans="1:61" ht="15.95" customHeight="1" thickBot="1" x14ac:dyDescent="0.25">
      <c r="A53" s="113" t="s">
        <v>113</v>
      </c>
      <c r="B53" s="188" t="s">
        <v>118</v>
      </c>
      <c r="C53" s="188"/>
      <c r="D53" s="188"/>
      <c r="E53" s="189"/>
      <c r="F53" s="189"/>
      <c r="G53" s="114" t="s">
        <v>114</v>
      </c>
      <c r="H53" s="61" t="s">
        <v>115</v>
      </c>
      <c r="I53" s="115" t="s">
        <v>116</v>
      </c>
      <c r="J53" s="62" t="s">
        <v>115</v>
      </c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</row>
    <row r="54" spans="1:61" ht="15.95" customHeight="1" thickTop="1" x14ac:dyDescent="0.2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</row>
    <row r="55" spans="1:61" ht="15.95" customHeight="1" x14ac:dyDescent="0.2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</row>
    <row r="56" spans="1:61" ht="15.95" customHeight="1" x14ac:dyDescent="0.2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</row>
    <row r="57" spans="1:61" ht="15.95" customHeight="1" x14ac:dyDescent="0.2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</row>
    <row r="58" spans="1:61" ht="15.95" customHeight="1" x14ac:dyDescent="0.2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</row>
    <row r="59" spans="1:61" ht="15.95" customHeight="1" x14ac:dyDescent="0.2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</row>
    <row r="60" spans="1:61" ht="15.95" customHeight="1" x14ac:dyDescent="0.2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</row>
    <row r="61" spans="1:61" ht="15.95" customHeight="1" x14ac:dyDescent="0.2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</row>
    <row r="62" spans="1:61" ht="15.95" customHeight="1" x14ac:dyDescent="0.2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</row>
    <row r="63" spans="1:61" ht="15.95" customHeight="1" x14ac:dyDescent="0.2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</row>
    <row r="64" spans="1:61" ht="15.95" customHeight="1" x14ac:dyDescent="0.2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</row>
    <row r="65" spans="1:61" ht="15.95" customHeight="1" x14ac:dyDescent="0.2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</row>
    <row r="66" spans="1:61" ht="15.95" customHeight="1" x14ac:dyDescent="0.2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</row>
    <row r="67" spans="1:61" x14ac:dyDescent="0.2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</row>
    <row r="68" spans="1:61" x14ac:dyDescent="0.2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</row>
    <row r="69" spans="1:61" x14ac:dyDescent="0.2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</row>
    <row r="70" spans="1:61" x14ac:dyDescent="0.2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</row>
    <row r="71" spans="1:61" x14ac:dyDescent="0.2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</row>
    <row r="72" spans="1:61" x14ac:dyDescent="0.2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</row>
    <row r="73" spans="1:61" x14ac:dyDescent="0.2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</row>
    <row r="74" spans="1:61" x14ac:dyDescent="0.2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</row>
    <row r="75" spans="1:61" x14ac:dyDescent="0.2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</row>
    <row r="76" spans="1:61" x14ac:dyDescent="0.2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</row>
    <row r="77" spans="1:61" x14ac:dyDescent="0.2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</row>
    <row r="78" spans="1:61" x14ac:dyDescent="0.2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</row>
    <row r="79" spans="1:61" x14ac:dyDescent="0.2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</row>
    <row r="80" spans="1:61" x14ac:dyDescent="0.2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</row>
    <row r="81" spans="1:61" x14ac:dyDescent="0.2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</row>
    <row r="82" spans="1:61" x14ac:dyDescent="0.2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</row>
    <row r="83" spans="1:61" x14ac:dyDescent="0.2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</row>
    <row r="84" spans="1:61" x14ac:dyDescent="0.2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</row>
    <row r="85" spans="1:61" x14ac:dyDescent="0.2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</row>
    <row r="86" spans="1:61" x14ac:dyDescent="0.2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</row>
    <row r="87" spans="1:61" x14ac:dyDescent="0.2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</row>
    <row r="88" spans="1:61" x14ac:dyDescent="0.2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</row>
    <row r="89" spans="1:61" x14ac:dyDescent="0.2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</row>
    <row r="90" spans="1:61" x14ac:dyDescent="0.2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</row>
    <row r="91" spans="1:61" x14ac:dyDescent="0.2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</row>
    <row r="92" spans="1:61" x14ac:dyDescent="0.2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</row>
    <row r="93" spans="1:61" x14ac:dyDescent="0.2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</row>
    <row r="94" spans="1:61" x14ac:dyDescent="0.2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</row>
    <row r="95" spans="1:61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</row>
    <row r="96" spans="1:61" x14ac:dyDescent="0.2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</row>
    <row r="97" spans="1:61" x14ac:dyDescent="0.2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</row>
    <row r="98" spans="1:61" x14ac:dyDescent="0.2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</row>
    <row r="99" spans="1:6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</row>
    <row r="100" spans="1:61" x14ac:dyDescent="0.2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</row>
    <row r="101" spans="1:61" x14ac:dyDescent="0.2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</row>
    <row r="102" spans="1:61" x14ac:dyDescent="0.2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</row>
    <row r="103" spans="1:61" x14ac:dyDescent="0.2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</row>
    <row r="104" spans="1:61" x14ac:dyDescent="0.2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</row>
    <row r="105" spans="1:61" x14ac:dyDescent="0.2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</row>
    <row r="106" spans="1:61" x14ac:dyDescent="0.2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</row>
    <row r="107" spans="1:61" x14ac:dyDescent="0.2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</row>
    <row r="108" spans="1:61" x14ac:dyDescent="0.2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</row>
    <row r="109" spans="1:61" x14ac:dyDescent="0.2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</row>
    <row r="110" spans="1:61" x14ac:dyDescent="0.2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</row>
    <row r="111" spans="1:61" x14ac:dyDescent="0.2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</row>
    <row r="112" spans="1:61" x14ac:dyDescent="0.2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</row>
    <row r="113" spans="1:61" x14ac:dyDescent="0.2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</row>
    <row r="114" spans="1:61" x14ac:dyDescent="0.2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</row>
    <row r="115" spans="1:61" x14ac:dyDescent="0.2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</row>
    <row r="116" spans="1:61" x14ac:dyDescent="0.2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</row>
    <row r="117" spans="1:61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</row>
    <row r="118" spans="1:61" x14ac:dyDescent="0.2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</row>
    <row r="119" spans="1:61" x14ac:dyDescent="0.2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</row>
    <row r="120" spans="1:61" x14ac:dyDescent="0.2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</row>
    <row r="121" spans="1:61" x14ac:dyDescent="0.2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</row>
    <row r="122" spans="1:61" x14ac:dyDescent="0.2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</row>
    <row r="123" spans="1:61" x14ac:dyDescent="0.2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</row>
    <row r="124" spans="1:61" x14ac:dyDescent="0.2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</row>
    <row r="125" spans="1:61" x14ac:dyDescent="0.2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</row>
    <row r="126" spans="1:61" x14ac:dyDescent="0.2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</row>
    <row r="127" spans="1:61" x14ac:dyDescent="0.2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</row>
    <row r="128" spans="1:61" x14ac:dyDescent="0.2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</row>
    <row r="129" spans="1:61" x14ac:dyDescent="0.2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</row>
    <row r="130" spans="1:61" x14ac:dyDescent="0.2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  <c r="BG130" s="18"/>
      <c r="BH130" s="18"/>
      <c r="BI130" s="18"/>
    </row>
    <row r="131" spans="1:61" x14ac:dyDescent="0.2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  <c r="BG131" s="18"/>
      <c r="BH131" s="18"/>
      <c r="BI131" s="18"/>
    </row>
    <row r="132" spans="1:61" x14ac:dyDescent="0.2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18"/>
      <c r="BC132" s="18"/>
      <c r="BD132" s="18"/>
      <c r="BE132" s="18"/>
      <c r="BF132" s="18"/>
      <c r="BG132" s="18"/>
      <c r="BH132" s="18"/>
      <c r="BI132" s="18"/>
    </row>
    <row r="133" spans="1:61" x14ac:dyDescent="0.2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  <c r="BD133" s="18"/>
      <c r="BE133" s="18"/>
      <c r="BF133" s="18"/>
      <c r="BG133" s="18"/>
      <c r="BH133" s="18"/>
      <c r="BI133" s="18"/>
    </row>
    <row r="134" spans="1:61" x14ac:dyDescent="0.2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  <c r="BG134" s="18"/>
      <c r="BH134" s="18"/>
      <c r="BI134" s="18"/>
    </row>
    <row r="135" spans="1:61" x14ac:dyDescent="0.2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A135" s="18"/>
      <c r="BB135" s="18"/>
      <c r="BC135" s="18"/>
      <c r="BD135" s="18"/>
      <c r="BE135" s="18"/>
      <c r="BF135" s="18"/>
      <c r="BG135" s="18"/>
      <c r="BH135" s="18"/>
      <c r="BI135" s="18"/>
    </row>
    <row r="136" spans="1:61" x14ac:dyDescent="0.2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AZ136" s="18"/>
      <c r="BA136" s="18"/>
      <c r="BB136" s="18"/>
      <c r="BC136" s="18"/>
      <c r="BD136" s="18"/>
      <c r="BE136" s="18"/>
      <c r="BF136" s="18"/>
      <c r="BG136" s="18"/>
      <c r="BH136" s="18"/>
      <c r="BI136" s="18"/>
    </row>
    <row r="137" spans="1:61" x14ac:dyDescent="0.2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  <c r="AZ137" s="18"/>
      <c r="BA137" s="18"/>
      <c r="BB137" s="18"/>
      <c r="BC137" s="18"/>
      <c r="BD137" s="18"/>
      <c r="BE137" s="18"/>
      <c r="BF137" s="18"/>
      <c r="BG137" s="18"/>
      <c r="BH137" s="18"/>
      <c r="BI137" s="18"/>
    </row>
    <row r="138" spans="1:61" x14ac:dyDescent="0.2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  <c r="BI138" s="18"/>
    </row>
    <row r="139" spans="1:61" x14ac:dyDescent="0.2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8"/>
      <c r="BC139" s="18"/>
      <c r="BD139" s="18"/>
      <c r="BE139" s="18"/>
      <c r="BF139" s="18"/>
      <c r="BG139" s="18"/>
      <c r="BH139" s="18"/>
      <c r="BI139" s="18"/>
    </row>
    <row r="140" spans="1:61" x14ac:dyDescent="0.2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  <c r="BB140" s="18"/>
      <c r="BC140" s="18"/>
      <c r="BD140" s="18"/>
      <c r="BE140" s="18"/>
      <c r="BF140" s="18"/>
      <c r="BG140" s="18"/>
      <c r="BH140" s="18"/>
      <c r="BI140" s="18"/>
    </row>
    <row r="141" spans="1:61" x14ac:dyDescent="0.2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8"/>
      <c r="BC141" s="18"/>
      <c r="BD141" s="18"/>
      <c r="BE141" s="18"/>
      <c r="BF141" s="18"/>
      <c r="BG141" s="18"/>
      <c r="BH141" s="18"/>
      <c r="BI141" s="18"/>
    </row>
    <row r="142" spans="1:61" x14ac:dyDescent="0.2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  <c r="AY142" s="18"/>
      <c r="AZ142" s="18"/>
      <c r="BA142" s="18"/>
      <c r="BB142" s="18"/>
      <c r="BC142" s="18"/>
      <c r="BD142" s="18"/>
      <c r="BE142" s="18"/>
      <c r="BF142" s="18"/>
      <c r="BG142" s="18"/>
      <c r="BH142" s="18"/>
      <c r="BI142" s="18"/>
    </row>
    <row r="143" spans="1:61" x14ac:dyDescent="0.2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AZ143" s="18"/>
      <c r="BA143" s="18"/>
      <c r="BB143" s="18"/>
      <c r="BC143" s="18"/>
      <c r="BD143" s="18"/>
      <c r="BE143" s="18"/>
      <c r="BF143" s="18"/>
      <c r="BG143" s="18"/>
      <c r="BH143" s="18"/>
      <c r="BI143" s="18"/>
    </row>
    <row r="144" spans="1:61" x14ac:dyDescent="0.2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  <c r="BA144" s="18"/>
      <c r="BB144" s="18"/>
      <c r="BC144" s="18"/>
      <c r="BD144" s="18"/>
      <c r="BE144" s="18"/>
      <c r="BF144" s="18"/>
      <c r="BG144" s="18"/>
      <c r="BH144" s="18"/>
      <c r="BI144" s="18"/>
    </row>
    <row r="145" spans="1:61" x14ac:dyDescent="0.2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  <c r="BI145" s="18"/>
    </row>
    <row r="146" spans="1:61" x14ac:dyDescent="0.2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</row>
    <row r="147" spans="1:61" x14ac:dyDescent="0.2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</row>
    <row r="148" spans="1:61" x14ac:dyDescent="0.2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  <c r="BI148" s="18"/>
    </row>
    <row r="149" spans="1:61" x14ac:dyDescent="0.2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  <c r="BA149" s="18"/>
      <c r="BB149" s="18"/>
      <c r="BC149" s="18"/>
      <c r="BD149" s="18"/>
      <c r="BE149" s="18"/>
      <c r="BF149" s="18"/>
      <c r="BG149" s="18"/>
      <c r="BH149" s="18"/>
      <c r="BI149" s="18"/>
    </row>
    <row r="150" spans="1:61" x14ac:dyDescent="0.2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</row>
    <row r="151" spans="1:61" x14ac:dyDescent="0.2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</row>
    <row r="152" spans="1:61" x14ac:dyDescent="0.2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  <c r="BG152" s="18"/>
      <c r="BH152" s="18"/>
      <c r="BI152" s="18"/>
    </row>
    <row r="153" spans="1:61" x14ac:dyDescent="0.2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8"/>
    </row>
    <row r="154" spans="1:61" x14ac:dyDescent="0.2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8"/>
      <c r="BC154" s="18"/>
      <c r="BD154" s="18"/>
      <c r="BE154" s="18"/>
      <c r="BF154" s="18"/>
      <c r="BG154" s="18"/>
      <c r="BH154" s="18"/>
      <c r="BI154" s="18"/>
    </row>
    <row r="155" spans="1:61" x14ac:dyDescent="0.2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8"/>
      <c r="AX155" s="18"/>
      <c r="AY155" s="18"/>
      <c r="AZ155" s="18"/>
      <c r="BA155" s="18"/>
      <c r="BB155" s="18"/>
      <c r="BC155" s="18"/>
      <c r="BD155" s="18"/>
      <c r="BE155" s="18"/>
      <c r="BF155" s="18"/>
      <c r="BG155" s="18"/>
      <c r="BH155" s="18"/>
      <c r="BI155" s="18"/>
    </row>
    <row r="156" spans="1:61" x14ac:dyDescent="0.2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  <c r="AY156" s="18"/>
      <c r="AZ156" s="18"/>
      <c r="BA156" s="18"/>
      <c r="BB156" s="18"/>
      <c r="BC156" s="18"/>
      <c r="BD156" s="18"/>
      <c r="BE156" s="18"/>
      <c r="BF156" s="18"/>
      <c r="BG156" s="18"/>
      <c r="BH156" s="18"/>
      <c r="BI156" s="18"/>
    </row>
    <row r="157" spans="1:61" x14ac:dyDescent="0.2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</row>
    <row r="158" spans="1:61" x14ac:dyDescent="0.2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  <c r="BI158" s="18"/>
    </row>
    <row r="159" spans="1:61" x14ac:dyDescent="0.2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</row>
    <row r="160" spans="1:61" x14ac:dyDescent="0.2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  <c r="BA160" s="18"/>
      <c r="BB160" s="18"/>
      <c r="BC160" s="18"/>
      <c r="BD160" s="18"/>
      <c r="BE160" s="18"/>
      <c r="BF160" s="18"/>
      <c r="BG160" s="18"/>
      <c r="BH160" s="18"/>
      <c r="BI160" s="18"/>
    </row>
    <row r="161" spans="1:61" x14ac:dyDescent="0.2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  <c r="AY161" s="18"/>
      <c r="AZ161" s="18"/>
      <c r="BA161" s="18"/>
      <c r="BB161" s="18"/>
      <c r="BC161" s="18"/>
      <c r="BD161" s="18"/>
      <c r="BE161" s="18"/>
      <c r="BF161" s="18"/>
      <c r="BG161" s="18"/>
      <c r="BH161" s="18"/>
      <c r="BI161" s="18"/>
    </row>
    <row r="162" spans="1:61" x14ac:dyDescent="0.2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  <c r="BA162" s="18"/>
      <c r="BB162" s="18"/>
      <c r="BC162" s="18"/>
      <c r="BD162" s="18"/>
      <c r="BE162" s="18"/>
      <c r="BF162" s="18"/>
      <c r="BG162" s="18"/>
      <c r="BH162" s="18"/>
      <c r="BI162" s="18"/>
    </row>
    <row r="163" spans="1:61" x14ac:dyDescent="0.2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  <c r="AV163" s="18"/>
      <c r="AW163" s="18"/>
      <c r="AX163" s="18"/>
      <c r="AY163" s="18"/>
      <c r="AZ163" s="18"/>
      <c r="BA163" s="18"/>
      <c r="BB163" s="18"/>
      <c r="BC163" s="18"/>
      <c r="BD163" s="18"/>
      <c r="BE163" s="18"/>
      <c r="BF163" s="18"/>
      <c r="BG163" s="18"/>
      <c r="BH163" s="18"/>
      <c r="BI163" s="18"/>
    </row>
    <row r="164" spans="1:61" x14ac:dyDescent="0.2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  <c r="AR164" s="18"/>
      <c r="AS164" s="18"/>
      <c r="AT164" s="18"/>
      <c r="AU164" s="18"/>
      <c r="AV164" s="18"/>
      <c r="AW164" s="18"/>
      <c r="AX164" s="18"/>
      <c r="AY164" s="18"/>
      <c r="AZ164" s="18"/>
      <c r="BA164" s="18"/>
      <c r="BB164" s="18"/>
      <c r="BC164" s="18"/>
      <c r="BD164" s="18"/>
      <c r="BE164" s="18"/>
      <c r="BF164" s="18"/>
      <c r="BG164" s="18"/>
      <c r="BH164" s="18"/>
      <c r="BI164" s="18"/>
    </row>
    <row r="165" spans="1:61" x14ac:dyDescent="0.2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8"/>
      <c r="BI165" s="18"/>
    </row>
    <row r="166" spans="1:61" x14ac:dyDescent="0.2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8"/>
      <c r="BA166" s="18"/>
      <c r="BB166" s="18"/>
      <c r="BC166" s="18"/>
      <c r="BD166" s="18"/>
      <c r="BE166" s="18"/>
      <c r="BF166" s="18"/>
      <c r="BG166" s="18"/>
      <c r="BH166" s="18"/>
      <c r="BI166" s="18"/>
    </row>
    <row r="167" spans="1:61" x14ac:dyDescent="0.2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A167" s="18"/>
      <c r="BB167" s="18"/>
      <c r="BC167" s="18"/>
      <c r="BD167" s="18"/>
      <c r="BE167" s="18"/>
      <c r="BF167" s="18"/>
      <c r="BG167" s="18"/>
      <c r="BH167" s="18"/>
      <c r="BI167" s="18"/>
    </row>
    <row r="168" spans="1:61" x14ac:dyDescent="0.2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  <c r="BG168" s="18"/>
      <c r="BH168" s="18"/>
      <c r="BI168" s="18"/>
    </row>
    <row r="169" spans="1:61" x14ac:dyDescent="0.2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8"/>
    </row>
    <row r="170" spans="1:61" x14ac:dyDescent="0.2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  <c r="BG170" s="18"/>
      <c r="BH170" s="18"/>
      <c r="BI170" s="18"/>
    </row>
    <row r="171" spans="1:61" x14ac:dyDescent="0.2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</row>
    <row r="172" spans="1:61" x14ac:dyDescent="0.2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  <c r="BG172" s="18"/>
      <c r="BH172" s="18"/>
      <c r="BI172" s="18"/>
    </row>
    <row r="173" spans="1:61" x14ac:dyDescent="0.2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  <c r="BB173" s="18"/>
      <c r="BC173" s="18"/>
      <c r="BD173" s="18"/>
      <c r="BE173" s="18"/>
      <c r="BF173" s="18"/>
      <c r="BG173" s="18"/>
      <c r="BH173" s="18"/>
      <c r="BI173" s="18"/>
    </row>
    <row r="174" spans="1:61" x14ac:dyDescent="0.2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</row>
    <row r="175" spans="1:61" x14ac:dyDescent="0.2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  <c r="AY175" s="18"/>
      <c r="AZ175" s="18"/>
      <c r="BA175" s="18"/>
      <c r="BB175" s="18"/>
      <c r="BC175" s="18"/>
      <c r="BD175" s="18"/>
      <c r="BE175" s="18"/>
      <c r="BF175" s="18"/>
      <c r="BG175" s="18"/>
      <c r="BH175" s="18"/>
      <c r="BI175" s="18"/>
    </row>
    <row r="176" spans="1:61" x14ac:dyDescent="0.2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8"/>
      <c r="AY176" s="18"/>
      <c r="AZ176" s="18"/>
      <c r="BA176" s="18"/>
      <c r="BB176" s="18"/>
      <c r="BC176" s="18"/>
      <c r="BD176" s="18"/>
      <c r="BE176" s="18"/>
      <c r="BF176" s="18"/>
      <c r="BG176" s="18"/>
      <c r="BH176" s="18"/>
      <c r="BI176" s="18"/>
    </row>
    <row r="177" spans="1:61" x14ac:dyDescent="0.2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8"/>
      <c r="AY177" s="18"/>
      <c r="AZ177" s="18"/>
      <c r="BA177" s="18"/>
      <c r="BB177" s="18"/>
      <c r="BC177" s="18"/>
      <c r="BD177" s="18"/>
      <c r="BE177" s="18"/>
      <c r="BF177" s="18"/>
      <c r="BG177" s="18"/>
      <c r="BH177" s="18"/>
      <c r="BI177" s="18"/>
    </row>
    <row r="178" spans="1:61" x14ac:dyDescent="0.2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AZ178" s="18"/>
      <c r="BA178" s="18"/>
      <c r="BB178" s="18"/>
      <c r="BC178" s="18"/>
      <c r="BD178" s="18"/>
      <c r="BE178" s="18"/>
      <c r="BF178" s="18"/>
      <c r="BG178" s="18"/>
      <c r="BH178" s="18"/>
      <c r="BI178" s="18"/>
    </row>
    <row r="179" spans="1:61" x14ac:dyDescent="0.2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/>
      <c r="BB179" s="18"/>
      <c r="BC179" s="18"/>
      <c r="BD179" s="18"/>
      <c r="BE179" s="18"/>
      <c r="BF179" s="18"/>
      <c r="BG179" s="18"/>
      <c r="BH179" s="18"/>
      <c r="BI179" s="18"/>
    </row>
    <row r="180" spans="1:61" x14ac:dyDescent="0.2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8"/>
      <c r="AY180" s="18"/>
      <c r="AZ180" s="18"/>
      <c r="BA180" s="18"/>
      <c r="BB180" s="18"/>
      <c r="BC180" s="18"/>
      <c r="BD180" s="18"/>
      <c r="BE180" s="18"/>
      <c r="BF180" s="18"/>
      <c r="BG180" s="18"/>
      <c r="BH180" s="18"/>
      <c r="BI180" s="18"/>
    </row>
    <row r="181" spans="1:61" x14ac:dyDescent="0.2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  <c r="AV181" s="18"/>
      <c r="AW181" s="18"/>
      <c r="AX181" s="18"/>
      <c r="AY181" s="18"/>
      <c r="AZ181" s="18"/>
      <c r="BA181" s="18"/>
      <c r="BB181" s="18"/>
      <c r="BC181" s="18"/>
      <c r="BD181" s="18"/>
      <c r="BE181" s="18"/>
      <c r="BF181" s="18"/>
      <c r="BG181" s="18"/>
      <c r="BH181" s="18"/>
      <c r="BI181" s="18"/>
    </row>
    <row r="182" spans="1:61" x14ac:dyDescent="0.2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18"/>
      <c r="AX182" s="18"/>
      <c r="AY182" s="18"/>
      <c r="AZ182" s="18"/>
      <c r="BA182" s="18"/>
      <c r="BB182" s="18"/>
      <c r="BC182" s="18"/>
      <c r="BD182" s="18"/>
      <c r="BE182" s="18"/>
      <c r="BF182" s="18"/>
      <c r="BG182" s="18"/>
      <c r="BH182" s="18"/>
      <c r="BI182" s="18"/>
    </row>
    <row r="183" spans="1:61" x14ac:dyDescent="0.2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  <c r="BA183" s="18"/>
      <c r="BB183" s="18"/>
      <c r="BC183" s="18"/>
      <c r="BD183" s="18"/>
      <c r="BE183" s="18"/>
      <c r="BF183" s="18"/>
      <c r="BG183" s="18"/>
      <c r="BH183" s="18"/>
      <c r="BI183" s="18"/>
    </row>
    <row r="184" spans="1:61" x14ac:dyDescent="0.2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8"/>
      <c r="AY184" s="18"/>
      <c r="AZ184" s="18"/>
      <c r="BA184" s="18"/>
      <c r="BB184" s="18"/>
      <c r="BC184" s="18"/>
      <c r="BD184" s="18"/>
      <c r="BE184" s="18"/>
      <c r="BF184" s="18"/>
      <c r="BG184" s="18"/>
      <c r="BH184" s="18"/>
      <c r="BI184" s="18"/>
    </row>
    <row r="185" spans="1:61" x14ac:dyDescent="0.2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  <c r="AR185" s="18"/>
      <c r="AS185" s="18"/>
      <c r="AT185" s="18"/>
      <c r="AU185" s="18"/>
      <c r="AV185" s="18"/>
      <c r="AW185" s="18"/>
      <c r="AX185" s="18"/>
      <c r="AY185" s="18"/>
      <c r="AZ185" s="18"/>
      <c r="BA185" s="18"/>
      <c r="BB185" s="18"/>
      <c r="BC185" s="18"/>
      <c r="BD185" s="18"/>
      <c r="BE185" s="18"/>
      <c r="BF185" s="18"/>
      <c r="BG185" s="18"/>
      <c r="BH185" s="18"/>
      <c r="BI185" s="18"/>
    </row>
    <row r="186" spans="1:61" x14ac:dyDescent="0.2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  <c r="BA186" s="18"/>
      <c r="BB186" s="18"/>
      <c r="BC186" s="18"/>
      <c r="BD186" s="18"/>
      <c r="BE186" s="18"/>
      <c r="BF186" s="18"/>
      <c r="BG186" s="18"/>
      <c r="BH186" s="18"/>
      <c r="BI186" s="18"/>
    </row>
    <row r="187" spans="1:61" x14ac:dyDescent="0.2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8"/>
      <c r="AY187" s="18"/>
      <c r="AZ187" s="18"/>
      <c r="BA187" s="18"/>
      <c r="BB187" s="18"/>
      <c r="BC187" s="18"/>
      <c r="BD187" s="18"/>
      <c r="BE187" s="18"/>
      <c r="BF187" s="18"/>
      <c r="BG187" s="18"/>
      <c r="BH187" s="18"/>
      <c r="BI187" s="18"/>
    </row>
    <row r="188" spans="1:61" x14ac:dyDescent="0.2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  <c r="AY188" s="18"/>
      <c r="AZ188" s="18"/>
      <c r="BA188" s="18"/>
      <c r="BB188" s="18"/>
      <c r="BC188" s="18"/>
      <c r="BD188" s="18"/>
      <c r="BE188" s="18"/>
      <c r="BF188" s="18"/>
      <c r="BG188" s="18"/>
      <c r="BH188" s="18"/>
      <c r="BI188" s="18"/>
    </row>
    <row r="189" spans="1:61" x14ac:dyDescent="0.2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  <c r="BF189" s="18"/>
      <c r="BG189" s="18"/>
      <c r="BH189" s="18"/>
      <c r="BI189" s="18"/>
    </row>
    <row r="190" spans="1:61" x14ac:dyDescent="0.2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  <c r="BA190" s="18"/>
      <c r="BB190" s="18"/>
      <c r="BC190" s="18"/>
      <c r="BD190" s="18"/>
      <c r="BE190" s="18"/>
      <c r="BF190" s="18"/>
      <c r="BG190" s="18"/>
      <c r="BH190" s="18"/>
      <c r="BI190" s="18"/>
    </row>
    <row r="191" spans="1:61" x14ac:dyDescent="0.2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8"/>
      <c r="BA191" s="18"/>
      <c r="BB191" s="18"/>
      <c r="BC191" s="18"/>
      <c r="BD191" s="18"/>
      <c r="BE191" s="18"/>
      <c r="BF191" s="18"/>
      <c r="BG191" s="18"/>
      <c r="BH191" s="18"/>
      <c r="BI191" s="18"/>
    </row>
    <row r="192" spans="1:61" x14ac:dyDescent="0.2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  <c r="AV192" s="18"/>
      <c r="AW192" s="18"/>
      <c r="AX192" s="18"/>
      <c r="AY192" s="18"/>
      <c r="AZ192" s="18"/>
      <c r="BA192" s="18"/>
      <c r="BB192" s="18"/>
      <c r="BC192" s="18"/>
      <c r="BD192" s="18"/>
      <c r="BE192" s="18"/>
      <c r="BF192" s="18"/>
      <c r="BG192" s="18"/>
      <c r="BH192" s="18"/>
      <c r="BI192" s="18"/>
    </row>
    <row r="193" spans="1:61" x14ac:dyDescent="0.2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  <c r="AP193" s="18"/>
      <c r="AQ193" s="18"/>
      <c r="AR193" s="18"/>
      <c r="AS193" s="18"/>
      <c r="AT193" s="18"/>
      <c r="AU193" s="18"/>
      <c r="AV193" s="18"/>
      <c r="AW193" s="18"/>
      <c r="AX193" s="18"/>
      <c r="AY193" s="18"/>
      <c r="AZ193" s="18"/>
      <c r="BA193" s="18"/>
      <c r="BB193" s="18"/>
      <c r="BC193" s="18"/>
      <c r="BD193" s="18"/>
      <c r="BE193" s="18"/>
      <c r="BF193" s="18"/>
      <c r="BG193" s="18"/>
      <c r="BH193" s="18"/>
      <c r="BI193" s="18"/>
    </row>
    <row r="194" spans="1:61" x14ac:dyDescent="0.2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18"/>
      <c r="AY194" s="18"/>
      <c r="AZ194" s="18"/>
      <c r="BA194" s="18"/>
      <c r="BB194" s="18"/>
      <c r="BC194" s="18"/>
      <c r="BD194" s="18"/>
      <c r="BE194" s="18"/>
      <c r="BF194" s="18"/>
      <c r="BG194" s="18"/>
      <c r="BH194" s="18"/>
      <c r="BI194" s="18"/>
    </row>
    <row r="195" spans="1:61" x14ac:dyDescent="0.2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18"/>
      <c r="AX195" s="18"/>
      <c r="AY195" s="18"/>
      <c r="AZ195" s="18"/>
      <c r="BA195" s="18"/>
      <c r="BB195" s="18"/>
      <c r="BC195" s="18"/>
      <c r="BD195" s="18"/>
      <c r="BE195" s="18"/>
      <c r="BF195" s="18"/>
      <c r="BG195" s="18"/>
      <c r="BH195" s="18"/>
      <c r="BI195" s="18"/>
    </row>
    <row r="196" spans="1:61" x14ac:dyDescent="0.2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18"/>
      <c r="AX196" s="18"/>
      <c r="AY196" s="18"/>
      <c r="AZ196" s="18"/>
      <c r="BA196" s="18"/>
      <c r="BB196" s="18"/>
      <c r="BC196" s="18"/>
      <c r="BD196" s="18"/>
      <c r="BE196" s="18"/>
      <c r="BF196" s="18"/>
      <c r="BG196" s="18"/>
      <c r="BH196" s="18"/>
      <c r="BI196" s="18"/>
    </row>
    <row r="197" spans="1:61" x14ac:dyDescent="0.2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  <c r="BA197" s="18"/>
      <c r="BB197" s="18"/>
      <c r="BC197" s="18"/>
      <c r="BD197" s="18"/>
      <c r="BE197" s="18"/>
      <c r="BF197" s="18"/>
      <c r="BG197" s="18"/>
      <c r="BH197" s="18"/>
      <c r="BI197" s="18"/>
    </row>
    <row r="198" spans="1:61" x14ac:dyDescent="0.2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</row>
    <row r="199" spans="1:61" x14ac:dyDescent="0.2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  <c r="AV199" s="18"/>
      <c r="AW199" s="18"/>
      <c r="AX199" s="18"/>
      <c r="AY199" s="18"/>
      <c r="AZ199" s="18"/>
      <c r="BA199" s="18"/>
      <c r="BB199" s="18"/>
      <c r="BC199" s="18"/>
      <c r="BD199" s="18"/>
      <c r="BE199" s="18"/>
      <c r="BF199" s="18"/>
      <c r="BG199" s="18"/>
      <c r="BH199" s="18"/>
      <c r="BI199" s="18"/>
    </row>
    <row r="200" spans="1:61" x14ac:dyDescent="0.2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/>
      <c r="AO200" s="18"/>
      <c r="AP200" s="18"/>
      <c r="AQ200" s="18"/>
      <c r="AR200" s="18"/>
      <c r="AS200" s="18"/>
      <c r="AT200" s="18"/>
      <c r="AU200" s="18"/>
      <c r="AV200" s="18"/>
      <c r="AW200" s="18"/>
      <c r="AX200" s="18"/>
      <c r="AY200" s="18"/>
      <c r="AZ200" s="18"/>
      <c r="BA200" s="18"/>
      <c r="BB200" s="18"/>
      <c r="BC200" s="18"/>
      <c r="BD200" s="18"/>
      <c r="BE200" s="18"/>
      <c r="BF200" s="18"/>
      <c r="BG200" s="18"/>
      <c r="BH200" s="18"/>
      <c r="BI200" s="18"/>
    </row>
    <row r="201" spans="1:61" x14ac:dyDescent="0.2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</row>
    <row r="202" spans="1:61" x14ac:dyDescent="0.2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</row>
    <row r="203" spans="1:61" x14ac:dyDescent="0.2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</row>
    <row r="204" spans="1:61" x14ac:dyDescent="0.2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</row>
    <row r="205" spans="1:61" x14ac:dyDescent="0.2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</row>
    <row r="206" spans="1:61" x14ac:dyDescent="0.2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</row>
    <row r="207" spans="1:61" x14ac:dyDescent="0.2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</row>
    <row r="208" spans="1:61" x14ac:dyDescent="0.2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</row>
    <row r="209" spans="1:61" x14ac:dyDescent="0.2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</row>
    <row r="210" spans="1:61" x14ac:dyDescent="0.2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</row>
    <row r="211" spans="1:61" x14ac:dyDescent="0.2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</row>
    <row r="212" spans="1:61" x14ac:dyDescent="0.2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</row>
    <row r="213" spans="1:61" x14ac:dyDescent="0.2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</row>
    <row r="214" spans="1:61" x14ac:dyDescent="0.2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</row>
    <row r="215" spans="1:61" x14ac:dyDescent="0.2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</row>
    <row r="216" spans="1:61" x14ac:dyDescent="0.2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</row>
    <row r="217" spans="1:61" x14ac:dyDescent="0.2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</row>
    <row r="218" spans="1:61" x14ac:dyDescent="0.2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</row>
    <row r="219" spans="1:61" x14ac:dyDescent="0.2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</row>
    <row r="220" spans="1:61" x14ac:dyDescent="0.2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</row>
    <row r="221" spans="1:61" x14ac:dyDescent="0.2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</row>
    <row r="222" spans="1:61" x14ac:dyDescent="0.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</row>
    <row r="223" spans="1:61" x14ac:dyDescent="0.2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</row>
    <row r="224" spans="1:61" x14ac:dyDescent="0.2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</row>
    <row r="225" spans="1:61" x14ac:dyDescent="0.2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</row>
    <row r="226" spans="1:61" x14ac:dyDescent="0.2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</row>
    <row r="227" spans="1:61" x14ac:dyDescent="0.2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</row>
    <row r="228" spans="1:61" x14ac:dyDescent="0.2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</row>
    <row r="229" spans="1:61" x14ac:dyDescent="0.2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</row>
    <row r="230" spans="1:61" x14ac:dyDescent="0.2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</row>
    <row r="231" spans="1:61" x14ac:dyDescent="0.2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</row>
    <row r="232" spans="1:61" x14ac:dyDescent="0.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</row>
    <row r="233" spans="1:61" x14ac:dyDescent="0.2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</row>
    <row r="234" spans="1:61" x14ac:dyDescent="0.2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</row>
    <row r="235" spans="1:61" x14ac:dyDescent="0.2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</row>
    <row r="236" spans="1:61" x14ac:dyDescent="0.2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</row>
    <row r="237" spans="1:61" x14ac:dyDescent="0.2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</row>
    <row r="238" spans="1:61" x14ac:dyDescent="0.2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</row>
    <row r="239" spans="1:61" x14ac:dyDescent="0.2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</row>
    <row r="240" spans="1:61" x14ac:dyDescent="0.2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</row>
    <row r="241" spans="1:61" x14ac:dyDescent="0.2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</row>
    <row r="242" spans="1:61" x14ac:dyDescent="0.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</row>
    <row r="243" spans="1:61" x14ac:dyDescent="0.2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</row>
    <row r="244" spans="1:61" x14ac:dyDescent="0.2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</row>
    <row r="245" spans="1:61" x14ac:dyDescent="0.2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</row>
    <row r="246" spans="1:61" x14ac:dyDescent="0.2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</row>
    <row r="247" spans="1:61" x14ac:dyDescent="0.2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</row>
    <row r="248" spans="1:61" x14ac:dyDescent="0.2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</row>
    <row r="249" spans="1:61" x14ac:dyDescent="0.2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</row>
    <row r="250" spans="1:61" x14ac:dyDescent="0.2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</row>
    <row r="251" spans="1:61" x14ac:dyDescent="0.2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</row>
    <row r="252" spans="1:61" x14ac:dyDescent="0.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</row>
    <row r="253" spans="1:61" x14ac:dyDescent="0.2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</row>
    <row r="254" spans="1:61" x14ac:dyDescent="0.2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</row>
    <row r="255" spans="1:61" x14ac:dyDescent="0.2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</row>
    <row r="256" spans="1:61" x14ac:dyDescent="0.2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</row>
    <row r="257" spans="1:61" x14ac:dyDescent="0.2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</row>
    <row r="258" spans="1:61" x14ac:dyDescent="0.2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</row>
    <row r="259" spans="1:61" x14ac:dyDescent="0.2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</row>
    <row r="260" spans="1:61" x14ac:dyDescent="0.2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</row>
    <row r="261" spans="1:61" x14ac:dyDescent="0.2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</row>
    <row r="262" spans="1:61" x14ac:dyDescent="0.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</row>
    <row r="263" spans="1:61" x14ac:dyDescent="0.2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</row>
    <row r="264" spans="1:61" x14ac:dyDescent="0.2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</row>
    <row r="265" spans="1:61" x14ac:dyDescent="0.2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</row>
    <row r="266" spans="1:61" x14ac:dyDescent="0.2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</row>
    <row r="267" spans="1:61" x14ac:dyDescent="0.2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</row>
    <row r="268" spans="1:61" x14ac:dyDescent="0.2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</row>
    <row r="269" spans="1:61" x14ac:dyDescent="0.2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</row>
    <row r="270" spans="1:61" x14ac:dyDescent="0.2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</row>
    <row r="271" spans="1:61" x14ac:dyDescent="0.2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</row>
    <row r="272" spans="1:61" x14ac:dyDescent="0.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</row>
    <row r="273" spans="1:61" x14ac:dyDescent="0.2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</row>
    <row r="274" spans="1:61" x14ac:dyDescent="0.2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</row>
    <row r="275" spans="1:61" x14ac:dyDescent="0.2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</row>
    <row r="276" spans="1:61" x14ac:dyDescent="0.2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</row>
    <row r="277" spans="1:61" x14ac:dyDescent="0.2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</row>
    <row r="278" spans="1:61" x14ac:dyDescent="0.2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</row>
    <row r="279" spans="1:61" x14ac:dyDescent="0.2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</row>
    <row r="280" spans="1:61" x14ac:dyDescent="0.2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</row>
    <row r="281" spans="1:61" x14ac:dyDescent="0.2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</row>
    <row r="282" spans="1:61" x14ac:dyDescent="0.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</row>
    <row r="283" spans="1:61" x14ac:dyDescent="0.2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</row>
    <row r="284" spans="1:61" x14ac:dyDescent="0.2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</row>
    <row r="285" spans="1:61" x14ac:dyDescent="0.2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</row>
    <row r="286" spans="1:61" x14ac:dyDescent="0.2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</row>
    <row r="287" spans="1:61" x14ac:dyDescent="0.2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</row>
    <row r="288" spans="1:61" x14ac:dyDescent="0.2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</row>
    <row r="289" spans="1:61" x14ac:dyDescent="0.2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</row>
    <row r="290" spans="1:61" x14ac:dyDescent="0.2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</row>
    <row r="291" spans="1:61" x14ac:dyDescent="0.2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</row>
    <row r="292" spans="1:61" x14ac:dyDescent="0.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</row>
    <row r="293" spans="1:61" x14ac:dyDescent="0.2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</row>
    <row r="294" spans="1:61" x14ac:dyDescent="0.2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</row>
    <row r="295" spans="1:61" x14ac:dyDescent="0.2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</row>
    <row r="296" spans="1:61" x14ac:dyDescent="0.2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</row>
    <row r="297" spans="1:61" x14ac:dyDescent="0.2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</row>
    <row r="298" spans="1:61" x14ac:dyDescent="0.2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</row>
    <row r="299" spans="1:61" x14ac:dyDescent="0.2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</row>
    <row r="300" spans="1:61" x14ac:dyDescent="0.2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</row>
    <row r="301" spans="1:61" x14ac:dyDescent="0.2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</row>
    <row r="302" spans="1:61" x14ac:dyDescent="0.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</row>
    <row r="303" spans="1:61" x14ac:dyDescent="0.2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</row>
    <row r="304" spans="1:61" x14ac:dyDescent="0.2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</row>
    <row r="305" spans="1:61" x14ac:dyDescent="0.2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</row>
    <row r="306" spans="1:61" x14ac:dyDescent="0.2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</row>
    <row r="307" spans="1:61" x14ac:dyDescent="0.2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 spans="1:61" x14ac:dyDescent="0.2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</row>
    <row r="309" spans="1:61" x14ac:dyDescent="0.2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</row>
    <row r="310" spans="1:61" x14ac:dyDescent="0.2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</row>
    <row r="311" spans="1:61" x14ac:dyDescent="0.2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</row>
    <row r="312" spans="1:61" x14ac:dyDescent="0.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</row>
    <row r="313" spans="1:61" x14ac:dyDescent="0.2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</row>
    <row r="314" spans="1:61" x14ac:dyDescent="0.2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</row>
    <row r="315" spans="1:61" x14ac:dyDescent="0.2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</row>
    <row r="316" spans="1:61" x14ac:dyDescent="0.2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</row>
    <row r="317" spans="1:61" x14ac:dyDescent="0.2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</row>
    <row r="318" spans="1:61" x14ac:dyDescent="0.2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</row>
    <row r="319" spans="1:61" x14ac:dyDescent="0.2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</row>
    <row r="320" spans="1:61" x14ac:dyDescent="0.2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</row>
    <row r="321" spans="1:61" x14ac:dyDescent="0.2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</row>
    <row r="322" spans="1:61" x14ac:dyDescent="0.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</row>
    <row r="323" spans="1:61" x14ac:dyDescent="0.2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</row>
    <row r="324" spans="1:61" x14ac:dyDescent="0.2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</row>
    <row r="325" spans="1:61" x14ac:dyDescent="0.2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</row>
    <row r="326" spans="1:61" x14ac:dyDescent="0.2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</row>
    <row r="327" spans="1:61" x14ac:dyDescent="0.2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</row>
    <row r="328" spans="1:61" x14ac:dyDescent="0.2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</row>
    <row r="329" spans="1:61" x14ac:dyDescent="0.2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</row>
    <row r="330" spans="1:61" x14ac:dyDescent="0.2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</row>
    <row r="331" spans="1:61" x14ac:dyDescent="0.2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</row>
    <row r="332" spans="1:61" x14ac:dyDescent="0.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</row>
    <row r="333" spans="1:61" x14ac:dyDescent="0.2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</row>
    <row r="334" spans="1:61" x14ac:dyDescent="0.2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</row>
    <row r="335" spans="1:61" x14ac:dyDescent="0.2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</row>
    <row r="336" spans="1:61" x14ac:dyDescent="0.2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</row>
    <row r="337" spans="1:61" x14ac:dyDescent="0.2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</row>
    <row r="338" spans="1:61" x14ac:dyDescent="0.2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</row>
    <row r="339" spans="1:61" x14ac:dyDescent="0.2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</row>
    <row r="340" spans="1:61" x14ac:dyDescent="0.2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</row>
    <row r="341" spans="1:61" x14ac:dyDescent="0.2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</row>
    <row r="342" spans="1:61" x14ac:dyDescent="0.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</row>
    <row r="343" spans="1:61" x14ac:dyDescent="0.2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</row>
    <row r="344" spans="1:61" x14ac:dyDescent="0.2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</row>
    <row r="345" spans="1:61" x14ac:dyDescent="0.2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</row>
    <row r="346" spans="1:61" x14ac:dyDescent="0.2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</row>
    <row r="347" spans="1:61" x14ac:dyDescent="0.2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</row>
    <row r="348" spans="1:61" x14ac:dyDescent="0.2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</row>
    <row r="349" spans="1:61" x14ac:dyDescent="0.2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</row>
    <row r="350" spans="1:61" x14ac:dyDescent="0.2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</row>
    <row r="351" spans="1:61" x14ac:dyDescent="0.2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</row>
    <row r="352" spans="1:61" x14ac:dyDescent="0.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</row>
    <row r="353" spans="1:61" x14ac:dyDescent="0.2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</row>
    <row r="354" spans="1:61" x14ac:dyDescent="0.2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</row>
    <row r="355" spans="1:61" x14ac:dyDescent="0.2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</row>
    <row r="356" spans="1:61" x14ac:dyDescent="0.2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</row>
    <row r="357" spans="1:61" x14ac:dyDescent="0.2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</row>
    <row r="358" spans="1:61" x14ac:dyDescent="0.2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</row>
    <row r="359" spans="1:61" x14ac:dyDescent="0.2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</row>
    <row r="360" spans="1:61" x14ac:dyDescent="0.2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</row>
    <row r="361" spans="1:61" x14ac:dyDescent="0.2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</row>
    <row r="362" spans="1:61" x14ac:dyDescent="0.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</row>
    <row r="363" spans="1:61" x14ac:dyDescent="0.2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</row>
    <row r="364" spans="1:61" x14ac:dyDescent="0.2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</row>
    <row r="365" spans="1:61" x14ac:dyDescent="0.2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</row>
    <row r="366" spans="1:61" x14ac:dyDescent="0.2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</row>
    <row r="367" spans="1:61" x14ac:dyDescent="0.2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</row>
    <row r="368" spans="1:61" x14ac:dyDescent="0.2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</row>
    <row r="369" spans="1:61" x14ac:dyDescent="0.2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</row>
    <row r="370" spans="1:61" x14ac:dyDescent="0.2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</row>
    <row r="371" spans="1:61" x14ac:dyDescent="0.2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</row>
    <row r="372" spans="1:61" x14ac:dyDescent="0.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</row>
    <row r="373" spans="1:61" x14ac:dyDescent="0.2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</row>
    <row r="374" spans="1:61" x14ac:dyDescent="0.2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</row>
    <row r="375" spans="1:61" x14ac:dyDescent="0.2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</row>
    <row r="376" spans="1:61" x14ac:dyDescent="0.2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</row>
    <row r="377" spans="1:61" x14ac:dyDescent="0.2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</row>
    <row r="378" spans="1:61" x14ac:dyDescent="0.2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</row>
    <row r="379" spans="1:61" x14ac:dyDescent="0.2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</row>
    <row r="380" spans="1:61" x14ac:dyDescent="0.2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</row>
    <row r="381" spans="1:61" x14ac:dyDescent="0.2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</row>
    <row r="382" spans="1:61" x14ac:dyDescent="0.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</row>
    <row r="383" spans="1:61" x14ac:dyDescent="0.2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 spans="1:61" x14ac:dyDescent="0.2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</row>
    <row r="385" spans="1:61" x14ac:dyDescent="0.2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</row>
    <row r="386" spans="1:61" x14ac:dyDescent="0.2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</row>
    <row r="387" spans="1:61" x14ac:dyDescent="0.2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</row>
    <row r="388" spans="1:61" x14ac:dyDescent="0.2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</row>
    <row r="389" spans="1:61" x14ac:dyDescent="0.2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</row>
    <row r="390" spans="1:61" x14ac:dyDescent="0.2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</row>
    <row r="391" spans="1:61" x14ac:dyDescent="0.2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</row>
    <row r="392" spans="1:61" x14ac:dyDescent="0.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</row>
    <row r="393" spans="1:61" x14ac:dyDescent="0.2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</row>
    <row r="394" spans="1:61" x14ac:dyDescent="0.2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</row>
    <row r="395" spans="1:61" x14ac:dyDescent="0.2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</row>
    <row r="396" spans="1:61" x14ac:dyDescent="0.2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</row>
    <row r="397" spans="1:61" x14ac:dyDescent="0.2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</row>
    <row r="398" spans="1:61" x14ac:dyDescent="0.2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</row>
    <row r="399" spans="1:61" x14ac:dyDescent="0.2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</row>
    <row r="400" spans="1:61" x14ac:dyDescent="0.2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</row>
    <row r="401" spans="1:61" x14ac:dyDescent="0.2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</row>
    <row r="402" spans="1:61" x14ac:dyDescent="0.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</row>
    <row r="403" spans="1:61" x14ac:dyDescent="0.2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</row>
    <row r="404" spans="1:61" x14ac:dyDescent="0.2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</row>
    <row r="405" spans="1:61" x14ac:dyDescent="0.2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</row>
    <row r="406" spans="1:61" x14ac:dyDescent="0.2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</row>
    <row r="407" spans="1:61" x14ac:dyDescent="0.2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</row>
    <row r="408" spans="1:61" x14ac:dyDescent="0.2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</row>
    <row r="409" spans="1:61" x14ac:dyDescent="0.2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</row>
    <row r="410" spans="1:61" x14ac:dyDescent="0.2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</row>
    <row r="411" spans="1:61" x14ac:dyDescent="0.2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</row>
    <row r="412" spans="1:61" x14ac:dyDescent="0.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</row>
    <row r="413" spans="1:61" x14ac:dyDescent="0.2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</row>
    <row r="414" spans="1:61" x14ac:dyDescent="0.2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</row>
    <row r="415" spans="1:61" x14ac:dyDescent="0.2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</row>
    <row r="416" spans="1:61" x14ac:dyDescent="0.2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</row>
    <row r="417" spans="1:61" x14ac:dyDescent="0.2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</row>
    <row r="418" spans="1:61" x14ac:dyDescent="0.2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</row>
    <row r="419" spans="1:61" x14ac:dyDescent="0.2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</row>
    <row r="420" spans="1:61" x14ac:dyDescent="0.2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</row>
    <row r="421" spans="1:61" x14ac:dyDescent="0.2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</row>
    <row r="422" spans="1:61" x14ac:dyDescent="0.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</row>
    <row r="423" spans="1:61" x14ac:dyDescent="0.2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</row>
    <row r="424" spans="1:61" x14ac:dyDescent="0.2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</row>
    <row r="425" spans="1:61" x14ac:dyDescent="0.2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</row>
    <row r="426" spans="1:61" x14ac:dyDescent="0.2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</row>
    <row r="427" spans="1:61" x14ac:dyDescent="0.2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</row>
    <row r="428" spans="1:61" x14ac:dyDescent="0.2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</row>
    <row r="429" spans="1:61" x14ac:dyDescent="0.2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</row>
    <row r="430" spans="1:61" x14ac:dyDescent="0.2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</row>
    <row r="431" spans="1:61" x14ac:dyDescent="0.2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</row>
    <row r="432" spans="1:61" x14ac:dyDescent="0.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</row>
    <row r="433" spans="1:61" x14ac:dyDescent="0.2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</row>
    <row r="434" spans="1:61" x14ac:dyDescent="0.2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</row>
    <row r="435" spans="1:61" x14ac:dyDescent="0.2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</row>
    <row r="436" spans="1:61" x14ac:dyDescent="0.2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</row>
    <row r="437" spans="1:61" x14ac:dyDescent="0.2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</row>
    <row r="438" spans="1:61" x14ac:dyDescent="0.2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</row>
    <row r="439" spans="1:61" x14ac:dyDescent="0.2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</row>
    <row r="440" spans="1:61" x14ac:dyDescent="0.2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</row>
    <row r="441" spans="1:61" x14ac:dyDescent="0.2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</row>
    <row r="442" spans="1:61" x14ac:dyDescent="0.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</row>
    <row r="443" spans="1:61" x14ac:dyDescent="0.2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</row>
    <row r="444" spans="1:61" x14ac:dyDescent="0.2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</row>
    <row r="445" spans="1:61" x14ac:dyDescent="0.2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</row>
    <row r="446" spans="1:61" x14ac:dyDescent="0.2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</row>
    <row r="447" spans="1:61" x14ac:dyDescent="0.2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</row>
    <row r="448" spans="1:61" x14ac:dyDescent="0.2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</row>
    <row r="449" spans="1:61" x14ac:dyDescent="0.2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</row>
    <row r="450" spans="1:61" x14ac:dyDescent="0.2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</row>
    <row r="451" spans="1:61" x14ac:dyDescent="0.2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</row>
    <row r="452" spans="1:61" x14ac:dyDescent="0.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</row>
    <row r="453" spans="1:61" x14ac:dyDescent="0.2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</row>
    <row r="454" spans="1:61" x14ac:dyDescent="0.2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</row>
    <row r="455" spans="1:61" x14ac:dyDescent="0.2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</row>
    <row r="456" spans="1:61" x14ac:dyDescent="0.2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</row>
    <row r="457" spans="1:61" x14ac:dyDescent="0.2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</row>
    <row r="458" spans="1:61" x14ac:dyDescent="0.2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</row>
    <row r="459" spans="1:61" x14ac:dyDescent="0.2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</row>
    <row r="460" spans="1:61" x14ac:dyDescent="0.2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</row>
    <row r="461" spans="1:61" x14ac:dyDescent="0.2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</row>
    <row r="462" spans="1:61" x14ac:dyDescent="0.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</row>
    <row r="463" spans="1:61" x14ac:dyDescent="0.2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</row>
    <row r="464" spans="1:61" x14ac:dyDescent="0.2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</row>
    <row r="465" spans="1:61" x14ac:dyDescent="0.2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</row>
    <row r="466" spans="1:61" x14ac:dyDescent="0.2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</row>
    <row r="467" spans="1:61" x14ac:dyDescent="0.2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</row>
    <row r="468" spans="1:61" x14ac:dyDescent="0.2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</row>
    <row r="469" spans="1:61" x14ac:dyDescent="0.2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</row>
    <row r="470" spans="1:61" x14ac:dyDescent="0.2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</row>
    <row r="471" spans="1:61" x14ac:dyDescent="0.2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</row>
    <row r="472" spans="1:61" x14ac:dyDescent="0.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</row>
    <row r="473" spans="1:61" x14ac:dyDescent="0.2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</row>
    <row r="474" spans="1:61" x14ac:dyDescent="0.2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</row>
    <row r="475" spans="1:61" x14ac:dyDescent="0.2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</row>
    <row r="476" spans="1:61" x14ac:dyDescent="0.2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</row>
    <row r="477" spans="1:61" x14ac:dyDescent="0.2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</row>
    <row r="478" spans="1:61" x14ac:dyDescent="0.2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</row>
    <row r="479" spans="1:61" x14ac:dyDescent="0.2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</row>
    <row r="480" spans="1:61" x14ac:dyDescent="0.2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</row>
    <row r="481" spans="1:61" x14ac:dyDescent="0.2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</row>
    <row r="482" spans="1:61" x14ac:dyDescent="0.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</row>
    <row r="483" spans="1:61" x14ac:dyDescent="0.2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</row>
    <row r="484" spans="1:61" x14ac:dyDescent="0.2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</row>
    <row r="485" spans="1:61" x14ac:dyDescent="0.2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</row>
    <row r="486" spans="1:61" x14ac:dyDescent="0.2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</row>
    <row r="487" spans="1:61" x14ac:dyDescent="0.2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</row>
    <row r="488" spans="1:61" x14ac:dyDescent="0.2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</row>
    <row r="489" spans="1:61" x14ac:dyDescent="0.2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</row>
    <row r="490" spans="1:61" x14ac:dyDescent="0.2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</row>
    <row r="491" spans="1:61" x14ac:dyDescent="0.2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</row>
    <row r="492" spans="1:61" x14ac:dyDescent="0.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</row>
    <row r="493" spans="1:61" x14ac:dyDescent="0.2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</row>
    <row r="494" spans="1:61" x14ac:dyDescent="0.2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</row>
    <row r="495" spans="1:61" x14ac:dyDescent="0.2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</row>
    <row r="496" spans="1:61" x14ac:dyDescent="0.2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</row>
    <row r="497" spans="1:61" x14ac:dyDescent="0.2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</row>
    <row r="498" spans="1:61" x14ac:dyDescent="0.2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</row>
    <row r="499" spans="1:61" x14ac:dyDescent="0.2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</row>
    <row r="500" spans="1:61" x14ac:dyDescent="0.2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</row>
    <row r="501" spans="1:61" x14ac:dyDescent="0.2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</row>
    <row r="502" spans="1:61" x14ac:dyDescent="0.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</row>
    <row r="503" spans="1:61" x14ac:dyDescent="0.2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</row>
    <row r="504" spans="1:61" x14ac:dyDescent="0.2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</row>
    <row r="505" spans="1:61" x14ac:dyDescent="0.2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</row>
    <row r="506" spans="1:61" x14ac:dyDescent="0.2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</row>
    <row r="507" spans="1:61" x14ac:dyDescent="0.2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</row>
    <row r="508" spans="1:61" x14ac:dyDescent="0.2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</row>
    <row r="509" spans="1:61" x14ac:dyDescent="0.2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</row>
    <row r="510" spans="1:61" x14ac:dyDescent="0.2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</row>
    <row r="511" spans="1:61" x14ac:dyDescent="0.2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</row>
    <row r="512" spans="1:61" x14ac:dyDescent="0.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</row>
    <row r="513" spans="1:61" x14ac:dyDescent="0.2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</row>
    <row r="514" spans="1:61" x14ac:dyDescent="0.2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</row>
    <row r="515" spans="1:61" x14ac:dyDescent="0.2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</row>
    <row r="516" spans="1:61" x14ac:dyDescent="0.2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</row>
    <row r="517" spans="1:61" x14ac:dyDescent="0.2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</row>
    <row r="518" spans="1:61" x14ac:dyDescent="0.2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</row>
    <row r="519" spans="1:61" x14ac:dyDescent="0.2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</row>
    <row r="520" spans="1:61" x14ac:dyDescent="0.2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</row>
    <row r="521" spans="1:61" x14ac:dyDescent="0.2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</row>
    <row r="522" spans="1:61" x14ac:dyDescent="0.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</row>
    <row r="523" spans="1:61" x14ac:dyDescent="0.2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</row>
    <row r="524" spans="1:61" x14ac:dyDescent="0.2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</row>
    <row r="525" spans="1:61" x14ac:dyDescent="0.2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</row>
    <row r="526" spans="1:61" x14ac:dyDescent="0.2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</row>
    <row r="527" spans="1:61" x14ac:dyDescent="0.2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</row>
    <row r="528" spans="1:61" x14ac:dyDescent="0.2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</row>
    <row r="529" spans="1:61" x14ac:dyDescent="0.2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</row>
    <row r="530" spans="1:61" x14ac:dyDescent="0.2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</row>
    <row r="531" spans="1:61" x14ac:dyDescent="0.2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</row>
    <row r="532" spans="1:61" x14ac:dyDescent="0.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</row>
    <row r="533" spans="1:61" x14ac:dyDescent="0.2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</row>
    <row r="534" spans="1:61" x14ac:dyDescent="0.2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</row>
    <row r="535" spans="1:61" x14ac:dyDescent="0.2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</row>
    <row r="536" spans="1:61" x14ac:dyDescent="0.2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</row>
    <row r="537" spans="1:61" x14ac:dyDescent="0.2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</row>
    <row r="538" spans="1:61" x14ac:dyDescent="0.2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</row>
    <row r="539" spans="1:61" x14ac:dyDescent="0.2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</row>
    <row r="540" spans="1:61" x14ac:dyDescent="0.2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</row>
    <row r="541" spans="1:61" x14ac:dyDescent="0.2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</row>
    <row r="542" spans="1:61" x14ac:dyDescent="0.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</row>
    <row r="543" spans="1:61" x14ac:dyDescent="0.2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</row>
    <row r="544" spans="1:61" x14ac:dyDescent="0.2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</row>
    <row r="545" spans="1:61" x14ac:dyDescent="0.2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</row>
    <row r="546" spans="1:61" x14ac:dyDescent="0.2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</row>
    <row r="547" spans="1:61" x14ac:dyDescent="0.2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</row>
    <row r="548" spans="1:61" x14ac:dyDescent="0.2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</row>
    <row r="549" spans="1:61" x14ac:dyDescent="0.2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</row>
    <row r="550" spans="1:61" x14ac:dyDescent="0.2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</row>
    <row r="551" spans="1:61" x14ac:dyDescent="0.2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</row>
    <row r="552" spans="1:61" x14ac:dyDescent="0.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</row>
    <row r="553" spans="1:61" x14ac:dyDescent="0.2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</row>
    <row r="554" spans="1:61" x14ac:dyDescent="0.2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</row>
    <row r="555" spans="1:61" x14ac:dyDescent="0.2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</row>
    <row r="556" spans="1:61" x14ac:dyDescent="0.2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</row>
    <row r="557" spans="1:61" x14ac:dyDescent="0.2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</row>
    <row r="558" spans="1:61" x14ac:dyDescent="0.2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</row>
    <row r="559" spans="1:61" x14ac:dyDescent="0.2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</row>
    <row r="560" spans="1:61" x14ac:dyDescent="0.2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</row>
    <row r="561" spans="1:61" x14ac:dyDescent="0.2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</row>
    <row r="562" spans="1:61" x14ac:dyDescent="0.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</row>
    <row r="563" spans="1:61" x14ac:dyDescent="0.2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</row>
    <row r="564" spans="1:61" x14ac:dyDescent="0.2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</row>
    <row r="565" spans="1:61" x14ac:dyDescent="0.2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</row>
    <row r="566" spans="1:61" x14ac:dyDescent="0.2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</row>
    <row r="567" spans="1:61" x14ac:dyDescent="0.2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</row>
    <row r="568" spans="1:61" x14ac:dyDescent="0.2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</row>
    <row r="569" spans="1:61" x14ac:dyDescent="0.2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</row>
    <row r="570" spans="1:61" x14ac:dyDescent="0.2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</row>
    <row r="571" spans="1:61" x14ac:dyDescent="0.2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</row>
    <row r="572" spans="1:61" x14ac:dyDescent="0.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</row>
    <row r="573" spans="1:61" x14ac:dyDescent="0.2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</row>
    <row r="574" spans="1:61" x14ac:dyDescent="0.2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</row>
    <row r="575" spans="1:61" x14ac:dyDescent="0.2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</row>
    <row r="576" spans="1:61" x14ac:dyDescent="0.2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</row>
    <row r="577" spans="1:61" x14ac:dyDescent="0.2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</row>
    <row r="578" spans="1:61" x14ac:dyDescent="0.2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</row>
    <row r="579" spans="1:61" x14ac:dyDescent="0.2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</row>
    <row r="580" spans="1:61" x14ac:dyDescent="0.2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</row>
    <row r="581" spans="1:61" x14ac:dyDescent="0.2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</row>
    <row r="582" spans="1:61" x14ac:dyDescent="0.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</row>
    <row r="583" spans="1:61" x14ac:dyDescent="0.2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</row>
    <row r="584" spans="1:61" x14ac:dyDescent="0.2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</row>
    <row r="585" spans="1:61" x14ac:dyDescent="0.2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</row>
    <row r="586" spans="1:61" x14ac:dyDescent="0.2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</row>
    <row r="587" spans="1:61" x14ac:dyDescent="0.2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</row>
    <row r="588" spans="1:61" x14ac:dyDescent="0.2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</row>
    <row r="589" spans="1:61" x14ac:dyDescent="0.2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</row>
    <row r="590" spans="1:61" x14ac:dyDescent="0.2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</row>
    <row r="591" spans="1:61" x14ac:dyDescent="0.2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</row>
    <row r="592" spans="1:61" x14ac:dyDescent="0.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</row>
    <row r="593" spans="1:61" x14ac:dyDescent="0.2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</row>
    <row r="594" spans="1:61" x14ac:dyDescent="0.2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</row>
    <row r="595" spans="1:61" x14ac:dyDescent="0.2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</row>
    <row r="596" spans="1:61" x14ac:dyDescent="0.2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</row>
    <row r="597" spans="1:61" x14ac:dyDescent="0.2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</row>
    <row r="598" spans="1:61" x14ac:dyDescent="0.2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</row>
    <row r="599" spans="1:61" x14ac:dyDescent="0.2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</row>
    <row r="600" spans="1:61" x14ac:dyDescent="0.2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</row>
    <row r="601" spans="1:61" x14ac:dyDescent="0.2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</row>
    <row r="602" spans="1:61" x14ac:dyDescent="0.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</row>
    <row r="603" spans="1:61" x14ac:dyDescent="0.2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</row>
    <row r="604" spans="1:61" x14ac:dyDescent="0.2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</row>
    <row r="605" spans="1:61" x14ac:dyDescent="0.2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</row>
    <row r="606" spans="1:61" x14ac:dyDescent="0.2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</row>
    <row r="607" spans="1:61" x14ac:dyDescent="0.2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</row>
    <row r="608" spans="1:61" x14ac:dyDescent="0.2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</row>
    <row r="609" spans="1:61" x14ac:dyDescent="0.2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</row>
    <row r="610" spans="1:61" x14ac:dyDescent="0.2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</row>
    <row r="611" spans="1:61" x14ac:dyDescent="0.2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</row>
    <row r="612" spans="1:61" x14ac:dyDescent="0.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</row>
    <row r="613" spans="1:61" x14ac:dyDescent="0.2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</row>
    <row r="614" spans="1:61" x14ac:dyDescent="0.2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</row>
    <row r="615" spans="1:61" x14ac:dyDescent="0.2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</row>
    <row r="616" spans="1:61" x14ac:dyDescent="0.2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</row>
    <row r="617" spans="1:61" x14ac:dyDescent="0.2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</row>
    <row r="618" spans="1:61" x14ac:dyDescent="0.2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</row>
    <row r="619" spans="1:61" x14ac:dyDescent="0.2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</row>
    <row r="620" spans="1:61" x14ac:dyDescent="0.2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</row>
    <row r="621" spans="1:61" x14ac:dyDescent="0.2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</row>
    <row r="622" spans="1:61" x14ac:dyDescent="0.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</row>
    <row r="623" spans="1:61" x14ac:dyDescent="0.2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</row>
    <row r="624" spans="1:61" x14ac:dyDescent="0.2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</row>
    <row r="625" spans="1:61" x14ac:dyDescent="0.2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</row>
    <row r="626" spans="1:61" x14ac:dyDescent="0.2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</row>
    <row r="627" spans="1:61" x14ac:dyDescent="0.2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</row>
    <row r="628" spans="1:61" x14ac:dyDescent="0.2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</row>
    <row r="629" spans="1:61" x14ac:dyDescent="0.2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</row>
    <row r="630" spans="1:61" x14ac:dyDescent="0.2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</row>
    <row r="631" spans="1:61" x14ac:dyDescent="0.2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</row>
    <row r="632" spans="1:61" x14ac:dyDescent="0.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</row>
    <row r="633" spans="1:61" x14ac:dyDescent="0.2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</row>
    <row r="634" spans="1:61" x14ac:dyDescent="0.2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</row>
    <row r="635" spans="1:61" x14ac:dyDescent="0.2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</row>
    <row r="636" spans="1:61" x14ac:dyDescent="0.2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</row>
    <row r="637" spans="1:61" x14ac:dyDescent="0.2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</row>
    <row r="638" spans="1:61" x14ac:dyDescent="0.2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</row>
    <row r="639" spans="1:61" x14ac:dyDescent="0.2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</row>
    <row r="640" spans="1:61" x14ac:dyDescent="0.2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</row>
    <row r="641" spans="1:61" x14ac:dyDescent="0.2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</row>
    <row r="642" spans="1:61" x14ac:dyDescent="0.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</row>
    <row r="643" spans="1:61" x14ac:dyDescent="0.2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</row>
    <row r="644" spans="1:61" x14ac:dyDescent="0.2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</row>
    <row r="645" spans="1:61" x14ac:dyDescent="0.2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</row>
    <row r="646" spans="1:61" x14ac:dyDescent="0.2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</row>
    <row r="647" spans="1:61" x14ac:dyDescent="0.2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</row>
    <row r="648" spans="1:61" x14ac:dyDescent="0.2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</row>
    <row r="649" spans="1:61" x14ac:dyDescent="0.2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</row>
    <row r="650" spans="1:61" x14ac:dyDescent="0.2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</row>
    <row r="651" spans="1:61" x14ac:dyDescent="0.2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</row>
    <row r="652" spans="1:61" x14ac:dyDescent="0.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</row>
    <row r="653" spans="1:61" x14ac:dyDescent="0.2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</row>
    <row r="654" spans="1:61" x14ac:dyDescent="0.2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</row>
    <row r="655" spans="1:61" x14ac:dyDescent="0.2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</row>
    <row r="656" spans="1:61" x14ac:dyDescent="0.2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</row>
    <row r="657" spans="1:61" x14ac:dyDescent="0.2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</row>
    <row r="658" spans="1:61" x14ac:dyDescent="0.2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</row>
    <row r="659" spans="1:61" x14ac:dyDescent="0.2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</row>
    <row r="660" spans="1:61" x14ac:dyDescent="0.2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</row>
    <row r="661" spans="1:61" x14ac:dyDescent="0.2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</row>
    <row r="662" spans="1:61" x14ac:dyDescent="0.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</row>
    <row r="663" spans="1:61" x14ac:dyDescent="0.2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</row>
    <row r="664" spans="1:61" x14ac:dyDescent="0.2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</row>
    <row r="665" spans="1:61" x14ac:dyDescent="0.2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</row>
    <row r="666" spans="1:61" x14ac:dyDescent="0.2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</row>
    <row r="667" spans="1:61" x14ac:dyDescent="0.2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</row>
    <row r="668" spans="1:61" x14ac:dyDescent="0.2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</row>
    <row r="669" spans="1:61" x14ac:dyDescent="0.2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</row>
    <row r="670" spans="1:61" x14ac:dyDescent="0.2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</row>
    <row r="671" spans="1:61" x14ac:dyDescent="0.2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</row>
    <row r="672" spans="1:61" x14ac:dyDescent="0.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</row>
    <row r="673" spans="1:61" x14ac:dyDescent="0.2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</row>
    <row r="674" spans="1:61" x14ac:dyDescent="0.2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</row>
    <row r="675" spans="1:61" x14ac:dyDescent="0.2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</row>
    <row r="676" spans="1:61" x14ac:dyDescent="0.2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</row>
    <row r="677" spans="1:61" x14ac:dyDescent="0.2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</row>
    <row r="678" spans="1:61" x14ac:dyDescent="0.2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</row>
    <row r="679" spans="1:61" x14ac:dyDescent="0.2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</row>
    <row r="680" spans="1:61" x14ac:dyDescent="0.2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</row>
    <row r="681" spans="1:61" x14ac:dyDescent="0.2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</row>
    <row r="682" spans="1:61" x14ac:dyDescent="0.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</row>
    <row r="683" spans="1:61" x14ac:dyDescent="0.2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</row>
    <row r="684" spans="1:61" x14ac:dyDescent="0.2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</row>
    <row r="685" spans="1:61" x14ac:dyDescent="0.2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</row>
    <row r="686" spans="1:61" x14ac:dyDescent="0.2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</row>
    <row r="687" spans="1:61" x14ac:dyDescent="0.2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</row>
  </sheetData>
  <mergeCells count="47">
    <mergeCell ref="B19:H19"/>
    <mergeCell ref="B4:C4"/>
    <mergeCell ref="I4:J4"/>
    <mergeCell ref="B5:C5"/>
    <mergeCell ref="E5:F5"/>
    <mergeCell ref="H5:J5"/>
    <mergeCell ref="D37:J37"/>
    <mergeCell ref="A23:B23"/>
    <mergeCell ref="D27:J27"/>
    <mergeCell ref="D28:J28"/>
    <mergeCell ref="D29:J29"/>
    <mergeCell ref="D30:J30"/>
    <mergeCell ref="D31:J31"/>
    <mergeCell ref="D32:J32"/>
    <mergeCell ref="D33:J33"/>
    <mergeCell ref="D34:J34"/>
    <mergeCell ref="D35:J35"/>
    <mergeCell ref="D36:J36"/>
    <mergeCell ref="A45:B45"/>
    <mergeCell ref="C45:D45"/>
    <mergeCell ref="E45:E47"/>
    <mergeCell ref="F45:H45"/>
    <mergeCell ref="I45:J45"/>
    <mergeCell ref="D38:J38"/>
    <mergeCell ref="D39:J39"/>
    <mergeCell ref="D40:J40"/>
    <mergeCell ref="D41:J41"/>
    <mergeCell ref="I42:J42"/>
    <mergeCell ref="A50:J50"/>
    <mergeCell ref="A46:B46"/>
    <mergeCell ref="C46:D46"/>
    <mergeCell ref="F46:H46"/>
    <mergeCell ref="I46:J46"/>
    <mergeCell ref="A47:B47"/>
    <mergeCell ref="C47:D47"/>
    <mergeCell ref="F47:H47"/>
    <mergeCell ref="I47:J47"/>
    <mergeCell ref="A48:B48"/>
    <mergeCell ref="D48:E48"/>
    <mergeCell ref="G48:H48"/>
    <mergeCell ref="I48:J48"/>
    <mergeCell ref="C49:J49"/>
    <mergeCell ref="A51:J51"/>
    <mergeCell ref="B52:C52"/>
    <mergeCell ref="D52:J52"/>
    <mergeCell ref="B53:C53"/>
    <mergeCell ref="D53:F53"/>
  </mergeCells>
  <printOptions horizontalCentered="1" verticalCentered="1"/>
  <pageMargins left="0.5" right="0.5" top="0.5" bottom="0.5" header="0.5" footer="0.5"/>
  <pageSetup scale="89" orientation="portrait" horizontalDpi="4294967293" verticalDpi="4294967293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687"/>
  <sheetViews>
    <sheetView zoomScale="120" zoomScaleNormal="120" workbookViewId="0">
      <selection activeCell="D6" sqref="D6"/>
    </sheetView>
  </sheetViews>
  <sheetFormatPr defaultRowHeight="12.75" x14ac:dyDescent="0.2"/>
  <cols>
    <col min="1" max="2" width="10.28515625" customWidth="1"/>
    <col min="3" max="10" width="9.5703125" customWidth="1"/>
  </cols>
  <sheetData>
    <row r="1" spans="1:61" ht="18.75" customHeight="1" thickTop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</row>
    <row r="2" spans="1:61" ht="12" customHeight="1" x14ac:dyDescent="0.2">
      <c r="A2" s="4" t="s">
        <v>1</v>
      </c>
      <c r="B2" s="5"/>
      <c r="C2" s="6"/>
      <c r="D2" s="6"/>
      <c r="E2" s="6"/>
      <c r="F2" s="6"/>
      <c r="G2" s="6"/>
      <c r="H2" s="5"/>
      <c r="I2" s="6"/>
      <c r="J2" s="7"/>
    </row>
    <row r="3" spans="1:61" ht="12.75" customHeight="1" thickBot="1" x14ac:dyDescent="0.25">
      <c r="A3" s="8"/>
      <c r="B3" s="9"/>
      <c r="C3" s="10" t="s">
        <v>2</v>
      </c>
      <c r="D3" s="11"/>
      <c r="E3" s="11"/>
      <c r="F3" s="11"/>
      <c r="G3" s="11"/>
      <c r="H3" s="12"/>
      <c r="I3" s="13" t="s">
        <v>3</v>
      </c>
      <c r="J3" s="14">
        <v>44273</v>
      </c>
    </row>
    <row r="4" spans="1:61" ht="15.95" customHeight="1" thickTop="1" x14ac:dyDescent="0.2">
      <c r="A4" s="15" t="s">
        <v>4</v>
      </c>
      <c r="B4" s="145" t="s">
        <v>122</v>
      </c>
      <c r="C4" s="146"/>
      <c r="D4" s="16" t="s">
        <v>5</v>
      </c>
      <c r="E4" s="123" t="s">
        <v>124</v>
      </c>
      <c r="F4" s="16" t="s">
        <v>6</v>
      </c>
      <c r="G4" s="123" t="s">
        <v>7</v>
      </c>
      <c r="H4" s="16" t="s">
        <v>8</v>
      </c>
      <c r="I4" s="145" t="s">
        <v>123</v>
      </c>
      <c r="J4" s="147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</row>
    <row r="5" spans="1:61" ht="15.95" customHeight="1" x14ac:dyDescent="0.2">
      <c r="A5" s="19" t="s">
        <v>9</v>
      </c>
      <c r="B5" s="148" t="s">
        <v>126</v>
      </c>
      <c r="C5" s="149"/>
      <c r="D5" s="20" t="s">
        <v>10</v>
      </c>
      <c r="E5" s="150" t="s">
        <v>181</v>
      </c>
      <c r="F5" s="150"/>
      <c r="G5" s="20" t="s">
        <v>11</v>
      </c>
      <c r="H5" s="151" t="s">
        <v>179</v>
      </c>
      <c r="I5" s="152"/>
      <c r="J5" s="153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</row>
    <row r="6" spans="1:61" ht="15.95" customHeight="1" thickBot="1" x14ac:dyDescent="0.25">
      <c r="A6" s="21" t="s">
        <v>12</v>
      </c>
      <c r="B6" s="122">
        <v>1485</v>
      </c>
      <c r="C6" s="23" t="s">
        <v>13</v>
      </c>
      <c r="D6" s="119">
        <v>3</v>
      </c>
      <c r="E6" s="23" t="s">
        <v>14</v>
      </c>
      <c r="F6" s="122">
        <v>569</v>
      </c>
      <c r="G6" s="23" t="s">
        <v>15</v>
      </c>
      <c r="H6" s="119">
        <v>15.5</v>
      </c>
      <c r="I6" s="25" t="s">
        <v>16</v>
      </c>
      <c r="J6" s="120" t="s">
        <v>163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</row>
    <row r="7" spans="1:61" ht="15.95" customHeight="1" thickTop="1" x14ac:dyDescent="0.2">
      <c r="A7" s="27" t="s">
        <v>17</v>
      </c>
      <c r="B7" s="28">
        <v>9.1</v>
      </c>
      <c r="C7" s="29" t="s">
        <v>18</v>
      </c>
      <c r="D7" s="28">
        <v>35.5</v>
      </c>
      <c r="E7" s="29" t="s">
        <v>19</v>
      </c>
      <c r="F7" s="30" t="s">
        <v>20</v>
      </c>
      <c r="G7" s="31" t="s">
        <v>21</v>
      </c>
      <c r="H7" s="29" t="s">
        <v>22</v>
      </c>
      <c r="I7" s="32">
        <v>1</v>
      </c>
      <c r="J7" s="33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</row>
    <row r="8" spans="1:61" ht="15.95" customHeight="1" x14ac:dyDescent="0.2">
      <c r="A8" s="34" t="s">
        <v>23</v>
      </c>
      <c r="B8" s="35">
        <v>34</v>
      </c>
      <c r="C8" s="36" t="s">
        <v>24</v>
      </c>
      <c r="D8" s="37" t="s">
        <v>156</v>
      </c>
      <c r="E8" s="36" t="s">
        <v>25</v>
      </c>
      <c r="F8" s="38">
        <v>800</v>
      </c>
      <c r="G8" s="39"/>
      <c r="H8" s="36" t="s">
        <v>26</v>
      </c>
      <c r="I8" s="40">
        <v>12.25</v>
      </c>
      <c r="J8" s="41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</row>
    <row r="9" spans="1:61" ht="15.95" customHeight="1" x14ac:dyDescent="0.2">
      <c r="A9" s="34" t="s">
        <v>27</v>
      </c>
      <c r="B9" s="35">
        <v>11</v>
      </c>
      <c r="C9" s="36" t="s">
        <v>28</v>
      </c>
      <c r="D9" s="35" t="s">
        <v>157</v>
      </c>
      <c r="E9" s="36" t="s">
        <v>29</v>
      </c>
      <c r="F9" s="38">
        <v>68</v>
      </c>
      <c r="G9" s="39">
        <v>68</v>
      </c>
      <c r="H9" s="36" t="s">
        <v>30</v>
      </c>
      <c r="I9" s="38" t="s">
        <v>134</v>
      </c>
      <c r="J9" s="41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</row>
    <row r="10" spans="1:61" ht="15.95" customHeight="1" x14ac:dyDescent="0.2">
      <c r="A10" s="34" t="s">
        <v>31</v>
      </c>
      <c r="B10" s="35">
        <v>3</v>
      </c>
      <c r="C10" s="36" t="s">
        <v>32</v>
      </c>
      <c r="D10" s="35"/>
      <c r="E10" s="36" t="s">
        <v>33</v>
      </c>
      <c r="F10" s="38" t="s">
        <v>119</v>
      </c>
      <c r="G10" s="39" t="s">
        <v>119</v>
      </c>
      <c r="H10" s="36" t="s">
        <v>34</v>
      </c>
      <c r="I10" s="38" t="s">
        <v>135</v>
      </c>
      <c r="J10" s="41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</row>
    <row r="11" spans="1:61" ht="15.95" customHeight="1" x14ac:dyDescent="0.2">
      <c r="A11" s="34" t="s">
        <v>35</v>
      </c>
      <c r="B11" s="37" t="s">
        <v>180</v>
      </c>
      <c r="C11" s="36" t="s">
        <v>36</v>
      </c>
      <c r="D11" s="35">
        <v>46</v>
      </c>
      <c r="E11" s="36" t="s">
        <v>34</v>
      </c>
      <c r="F11" s="38" t="s">
        <v>120</v>
      </c>
      <c r="G11" s="39" t="s">
        <v>120</v>
      </c>
      <c r="H11" s="36" t="s">
        <v>37</v>
      </c>
      <c r="I11" s="38" t="s">
        <v>136</v>
      </c>
      <c r="J11" s="41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</row>
    <row r="12" spans="1:61" ht="15.95" customHeight="1" x14ac:dyDescent="0.2">
      <c r="A12" s="34" t="s">
        <v>38</v>
      </c>
      <c r="B12" s="116">
        <v>9.6</v>
      </c>
      <c r="C12" s="36" t="s">
        <v>39</v>
      </c>
      <c r="D12" s="35">
        <v>52</v>
      </c>
      <c r="E12" s="36" t="s">
        <v>40</v>
      </c>
      <c r="F12" s="38" t="s">
        <v>121</v>
      </c>
      <c r="G12" s="39" t="s">
        <v>121</v>
      </c>
      <c r="H12" s="36" t="s">
        <v>41</v>
      </c>
      <c r="I12" s="42" t="s">
        <v>137</v>
      </c>
      <c r="J12" s="41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</row>
    <row r="13" spans="1:61" ht="15.95" customHeight="1" thickBot="1" x14ac:dyDescent="0.25">
      <c r="A13" s="34" t="s">
        <v>42</v>
      </c>
      <c r="B13" s="35">
        <v>9.6</v>
      </c>
      <c r="C13" s="43" t="s">
        <v>43</v>
      </c>
      <c r="D13" s="44">
        <v>44</v>
      </c>
      <c r="E13" s="36" t="s">
        <v>44</v>
      </c>
      <c r="F13" s="38">
        <f>F9*4.41</f>
        <v>299.88</v>
      </c>
      <c r="G13" s="39">
        <f>G9*4.41</f>
        <v>299.88</v>
      </c>
      <c r="H13" s="36" t="s">
        <v>45</v>
      </c>
      <c r="I13" s="38">
        <v>60</v>
      </c>
      <c r="J13" s="41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</row>
    <row r="14" spans="1:61" ht="15.95" customHeight="1" x14ac:dyDescent="0.2">
      <c r="A14" s="34" t="s">
        <v>46</v>
      </c>
      <c r="B14" s="35">
        <v>350</v>
      </c>
      <c r="C14" s="45" t="s">
        <v>47</v>
      </c>
      <c r="D14" s="46" t="s">
        <v>48</v>
      </c>
      <c r="E14" s="36" t="s">
        <v>49</v>
      </c>
      <c r="F14" s="38"/>
      <c r="G14" s="39"/>
      <c r="H14" s="36" t="s">
        <v>50</v>
      </c>
      <c r="I14" s="38">
        <v>1485</v>
      </c>
      <c r="J14" s="41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</row>
    <row r="15" spans="1:61" ht="15.95" customHeight="1" thickBot="1" x14ac:dyDescent="0.25">
      <c r="A15" s="34" t="s">
        <v>51</v>
      </c>
      <c r="B15" s="35">
        <v>80</v>
      </c>
      <c r="C15" s="36" t="s">
        <v>52</v>
      </c>
      <c r="D15" s="35"/>
      <c r="E15" s="43" t="s">
        <v>53</v>
      </c>
      <c r="F15" s="47"/>
      <c r="G15" s="48"/>
      <c r="H15" s="36" t="s">
        <v>54</v>
      </c>
      <c r="I15" s="38">
        <v>1415</v>
      </c>
      <c r="J15" s="41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</row>
    <row r="16" spans="1:61" ht="15.95" customHeight="1" x14ac:dyDescent="0.2">
      <c r="A16" s="34" t="s">
        <v>55</v>
      </c>
      <c r="B16" s="35">
        <v>0</v>
      </c>
      <c r="C16" s="36" t="s">
        <v>56</v>
      </c>
      <c r="D16" s="35"/>
      <c r="E16" s="29" t="s">
        <v>57</v>
      </c>
      <c r="F16" s="49"/>
      <c r="G16" s="50"/>
      <c r="H16" s="36" t="s">
        <v>58</v>
      </c>
      <c r="I16" s="38">
        <v>35.5</v>
      </c>
      <c r="J16" s="41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</row>
    <row r="17" spans="1:61" ht="15.95" customHeight="1" x14ac:dyDescent="0.2">
      <c r="A17" s="34" t="s">
        <v>59</v>
      </c>
      <c r="B17" s="35">
        <v>4.5</v>
      </c>
      <c r="C17" s="36" t="s">
        <v>60</v>
      </c>
      <c r="D17" s="35"/>
      <c r="E17" s="51"/>
      <c r="F17" s="52" t="s">
        <v>61</v>
      </c>
      <c r="G17" s="53" t="s">
        <v>62</v>
      </c>
      <c r="H17" s="36" t="s">
        <v>63</v>
      </c>
      <c r="I17" s="38">
        <v>40</v>
      </c>
      <c r="J17" s="41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</row>
    <row r="18" spans="1:61" ht="15.95" customHeight="1" thickBot="1" x14ac:dyDescent="0.25">
      <c r="A18" s="54" t="s">
        <v>64</v>
      </c>
      <c r="B18" s="44">
        <v>2</v>
      </c>
      <c r="C18" s="43" t="s">
        <v>65</v>
      </c>
      <c r="D18" s="44"/>
      <c r="E18" s="43" t="s">
        <v>66</v>
      </c>
      <c r="F18" s="47"/>
      <c r="G18" s="48"/>
      <c r="H18" s="55" t="s">
        <v>67</v>
      </c>
      <c r="I18" s="47"/>
      <c r="J18" s="56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</row>
    <row r="19" spans="1:61" ht="15.95" customHeight="1" thickTop="1" x14ac:dyDescent="0.2">
      <c r="A19" s="57" t="s">
        <v>68</v>
      </c>
      <c r="B19" s="154" t="s">
        <v>146</v>
      </c>
      <c r="C19" s="154"/>
      <c r="D19" s="154"/>
      <c r="E19" s="154"/>
      <c r="F19" s="154"/>
      <c r="G19" s="154"/>
      <c r="H19" s="154"/>
      <c r="I19" s="58" t="s">
        <v>69</v>
      </c>
      <c r="J19" s="59" t="s">
        <v>154</v>
      </c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</row>
    <row r="20" spans="1:61" ht="15.95" customHeight="1" thickBot="1" x14ac:dyDescent="0.25">
      <c r="A20" s="60" t="s">
        <v>70</v>
      </c>
      <c r="B20" s="61"/>
      <c r="C20" s="61"/>
      <c r="D20" s="61"/>
      <c r="E20" s="61"/>
      <c r="F20" s="61"/>
      <c r="G20" s="61"/>
      <c r="H20" s="61"/>
      <c r="I20" s="61"/>
      <c r="J20" s="62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</row>
    <row r="21" spans="1:61" ht="15.95" customHeight="1" thickTop="1" x14ac:dyDescent="0.2">
      <c r="A21" s="63" t="s">
        <v>71</v>
      </c>
      <c r="B21" s="64" t="s">
        <v>72</v>
      </c>
      <c r="C21" s="65" t="s">
        <v>73</v>
      </c>
      <c r="D21" s="65" t="s">
        <v>74</v>
      </c>
      <c r="E21" s="65" t="s">
        <v>75</v>
      </c>
      <c r="F21" s="65" t="s">
        <v>76</v>
      </c>
      <c r="G21" s="65" t="s">
        <v>77</v>
      </c>
      <c r="H21" s="65" t="s">
        <v>78</v>
      </c>
      <c r="I21" s="65" t="s">
        <v>79</v>
      </c>
      <c r="J21" s="66" t="s">
        <v>80</v>
      </c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</row>
    <row r="22" spans="1:61" ht="15.95" customHeight="1" thickBot="1" x14ac:dyDescent="0.25">
      <c r="A22" s="67"/>
      <c r="B22" s="68" t="s">
        <v>81</v>
      </c>
      <c r="C22" s="69">
        <v>1451</v>
      </c>
      <c r="D22" s="69">
        <v>1</v>
      </c>
      <c r="E22" s="69"/>
      <c r="F22" s="69"/>
      <c r="G22" s="69"/>
      <c r="H22" s="69"/>
      <c r="I22" s="69"/>
      <c r="J22" s="41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</row>
    <row r="23" spans="1:61" ht="15.95" customHeight="1" thickTop="1" x14ac:dyDescent="0.2">
      <c r="A23" s="157" t="s">
        <v>82</v>
      </c>
      <c r="B23" s="158"/>
      <c r="C23" s="38"/>
      <c r="D23" s="69"/>
      <c r="E23" s="69"/>
      <c r="F23" s="69"/>
      <c r="G23" s="69"/>
      <c r="H23" s="69"/>
      <c r="I23" s="69"/>
      <c r="J23" s="41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</row>
    <row r="24" spans="1:61" ht="15.95" customHeight="1" x14ac:dyDescent="0.2">
      <c r="A24" s="70" t="s">
        <v>83</v>
      </c>
      <c r="B24" s="71">
        <v>35.5</v>
      </c>
      <c r="C24" s="38"/>
      <c r="D24" s="69"/>
      <c r="E24" s="69"/>
      <c r="F24" s="69"/>
      <c r="G24" s="69"/>
      <c r="H24" s="69"/>
      <c r="I24" s="69"/>
      <c r="J24" s="41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</row>
    <row r="25" spans="1:61" ht="15.95" customHeight="1" thickBot="1" x14ac:dyDescent="0.25">
      <c r="A25" s="54" t="s">
        <v>84</v>
      </c>
      <c r="B25" s="72"/>
      <c r="C25" s="47"/>
      <c r="D25" s="73"/>
      <c r="E25" s="73"/>
      <c r="F25" s="73"/>
      <c r="G25" s="73"/>
      <c r="H25" s="73"/>
      <c r="I25" s="73"/>
      <c r="J25" s="56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</row>
    <row r="26" spans="1:61" ht="15.95" customHeight="1" thickTop="1" x14ac:dyDescent="0.2">
      <c r="A26" s="74" t="s">
        <v>85</v>
      </c>
      <c r="B26" s="75" t="s">
        <v>86</v>
      </c>
      <c r="C26" s="75" t="s">
        <v>87</v>
      </c>
      <c r="D26" s="76" t="s">
        <v>88</v>
      </c>
      <c r="E26" s="76"/>
      <c r="F26" s="76"/>
      <c r="G26" s="76"/>
      <c r="H26" s="76"/>
      <c r="I26" s="76"/>
      <c r="J26" s="77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</row>
    <row r="27" spans="1:61" ht="15.95" customHeight="1" x14ac:dyDescent="0.2">
      <c r="A27" s="78">
        <v>0.25</v>
      </c>
      <c r="B27" s="79">
        <v>0.27083333333333331</v>
      </c>
      <c r="C27" s="80">
        <v>0.5</v>
      </c>
      <c r="D27" s="142" t="s">
        <v>150</v>
      </c>
      <c r="E27" s="143"/>
      <c r="F27" s="143"/>
      <c r="G27" s="143"/>
      <c r="H27" s="143"/>
      <c r="I27" s="143"/>
      <c r="J27" s="144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</row>
    <row r="28" spans="1:61" ht="15.95" customHeight="1" x14ac:dyDescent="0.2">
      <c r="A28" s="81">
        <v>0.27083333333333331</v>
      </c>
      <c r="B28" s="79">
        <v>0.33333333333333331</v>
      </c>
      <c r="C28" s="80">
        <v>1.5</v>
      </c>
      <c r="D28" s="142" t="s">
        <v>166</v>
      </c>
      <c r="E28" s="143"/>
      <c r="F28" s="143"/>
      <c r="G28" s="143"/>
      <c r="H28" s="143"/>
      <c r="I28" s="143"/>
      <c r="J28" s="144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</row>
    <row r="29" spans="1:61" ht="15.95" customHeight="1" x14ac:dyDescent="0.2">
      <c r="A29" s="78">
        <v>0.33333333333333331</v>
      </c>
      <c r="B29" s="79">
        <v>0.375</v>
      </c>
      <c r="C29" s="80">
        <v>1</v>
      </c>
      <c r="D29" s="142" t="s">
        <v>170</v>
      </c>
      <c r="E29" s="143"/>
      <c r="F29" s="143"/>
      <c r="G29" s="143"/>
      <c r="H29" s="143"/>
      <c r="I29" s="143"/>
      <c r="J29" s="144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</row>
    <row r="30" spans="1:61" ht="15.95" customHeight="1" x14ac:dyDescent="0.2">
      <c r="A30" s="78">
        <v>0.375</v>
      </c>
      <c r="B30" s="79">
        <v>0.54166666666666663</v>
      </c>
      <c r="C30" s="80">
        <v>4</v>
      </c>
      <c r="D30" s="142" t="s">
        <v>171</v>
      </c>
      <c r="E30" s="143"/>
      <c r="F30" s="143"/>
      <c r="G30" s="143"/>
      <c r="H30" s="143"/>
      <c r="I30" s="143"/>
      <c r="J30" s="144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</row>
    <row r="31" spans="1:61" ht="15.95" customHeight="1" x14ac:dyDescent="0.2">
      <c r="A31" s="81">
        <v>0.54166666666666663</v>
      </c>
      <c r="B31" s="79">
        <v>0.79166666666666663</v>
      </c>
      <c r="C31" s="80">
        <v>6</v>
      </c>
      <c r="D31" s="142" t="s">
        <v>172</v>
      </c>
      <c r="E31" s="143"/>
      <c r="F31" s="143"/>
      <c r="G31" s="143"/>
      <c r="H31" s="143"/>
      <c r="I31" s="143"/>
      <c r="J31" s="144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</row>
    <row r="32" spans="1:61" ht="15.95" customHeight="1" x14ac:dyDescent="0.2">
      <c r="A32" s="81">
        <v>0.79166666666666663</v>
      </c>
      <c r="B32" s="79">
        <v>0.9375</v>
      </c>
      <c r="C32" s="80">
        <v>3.5</v>
      </c>
      <c r="D32" s="142" t="s">
        <v>173</v>
      </c>
      <c r="E32" s="143"/>
      <c r="F32" s="143"/>
      <c r="G32" s="143"/>
      <c r="H32" s="143"/>
      <c r="I32" s="143"/>
      <c r="J32" s="144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</row>
    <row r="33" spans="1:61" ht="15.95" customHeight="1" x14ac:dyDescent="0.2">
      <c r="A33" s="81"/>
      <c r="B33" s="79"/>
      <c r="C33" s="80"/>
      <c r="D33" s="161" t="s">
        <v>174</v>
      </c>
      <c r="E33" s="143"/>
      <c r="F33" s="143"/>
      <c r="G33" s="143"/>
      <c r="H33" s="143"/>
      <c r="I33" s="143"/>
      <c r="J33" s="144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</row>
    <row r="34" spans="1:61" ht="15.95" customHeight="1" x14ac:dyDescent="0.2">
      <c r="A34" s="81"/>
      <c r="B34" s="79"/>
      <c r="C34" s="80"/>
      <c r="D34" s="142" t="s">
        <v>175</v>
      </c>
      <c r="E34" s="143"/>
      <c r="F34" s="143"/>
      <c r="G34" s="143"/>
      <c r="H34" s="143"/>
      <c r="I34" s="143"/>
      <c r="J34" s="144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</row>
    <row r="35" spans="1:61" ht="15.95" customHeight="1" x14ac:dyDescent="0.2">
      <c r="A35" s="81"/>
      <c r="B35" s="79"/>
      <c r="C35" s="80"/>
      <c r="D35" s="142" t="s">
        <v>176</v>
      </c>
      <c r="E35" s="143"/>
      <c r="F35" s="143"/>
      <c r="G35" s="143"/>
      <c r="H35" s="143"/>
      <c r="I35" s="143"/>
      <c r="J35" s="144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</row>
    <row r="36" spans="1:61" ht="15.95" customHeight="1" x14ac:dyDescent="0.2">
      <c r="A36" s="81">
        <v>0.9375</v>
      </c>
      <c r="B36" s="79">
        <v>0.1875</v>
      </c>
      <c r="C36" s="80">
        <v>6</v>
      </c>
      <c r="D36" s="142" t="s">
        <v>177</v>
      </c>
      <c r="E36" s="143"/>
      <c r="F36" s="143"/>
      <c r="G36" s="143"/>
      <c r="H36" s="143"/>
      <c r="I36" s="143"/>
      <c r="J36" s="144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</row>
    <row r="37" spans="1:61" ht="15.95" customHeight="1" x14ac:dyDescent="0.2">
      <c r="A37" s="81">
        <v>0.1875</v>
      </c>
      <c r="B37" s="79">
        <v>0.25</v>
      </c>
      <c r="C37" s="80">
        <v>1.5</v>
      </c>
      <c r="D37" s="142" t="s">
        <v>178</v>
      </c>
      <c r="E37" s="143"/>
      <c r="F37" s="143"/>
      <c r="G37" s="143"/>
      <c r="H37" s="143"/>
      <c r="I37" s="143"/>
      <c r="J37" s="144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</row>
    <row r="38" spans="1:61" ht="15.95" customHeight="1" x14ac:dyDescent="0.2">
      <c r="A38" s="81"/>
      <c r="B38" s="79"/>
      <c r="C38" s="80"/>
      <c r="D38" s="142"/>
      <c r="E38" s="143"/>
      <c r="F38" s="143"/>
      <c r="G38" s="143"/>
      <c r="H38" s="143"/>
      <c r="I38" s="143"/>
      <c r="J38" s="144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</row>
    <row r="39" spans="1:61" ht="15.95" customHeight="1" x14ac:dyDescent="0.2">
      <c r="A39" s="81"/>
      <c r="B39" s="79"/>
      <c r="C39" s="80"/>
      <c r="D39" s="142"/>
      <c r="E39" s="143"/>
      <c r="F39" s="143"/>
      <c r="G39" s="143"/>
      <c r="H39" s="143"/>
      <c r="I39" s="143"/>
      <c r="J39" s="144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</row>
    <row r="40" spans="1:61" ht="15.95" customHeight="1" x14ac:dyDescent="0.2">
      <c r="A40" s="81"/>
      <c r="B40" s="79"/>
      <c r="C40" s="80"/>
      <c r="D40" s="142"/>
      <c r="E40" s="143"/>
      <c r="F40" s="143"/>
      <c r="G40" s="143"/>
      <c r="H40" s="143"/>
      <c r="I40" s="143"/>
      <c r="J40" s="144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</row>
    <row r="41" spans="1:61" ht="15.95" customHeight="1" thickBot="1" x14ac:dyDescent="0.25">
      <c r="A41" s="82"/>
      <c r="B41" s="83"/>
      <c r="C41" s="84">
        <f>SUM(C27:C40)</f>
        <v>24</v>
      </c>
      <c r="D41" s="162"/>
      <c r="E41" s="163"/>
      <c r="F41" s="163"/>
      <c r="G41" s="163"/>
      <c r="H41" s="163"/>
      <c r="I41" s="163"/>
      <c r="J41" s="164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</row>
    <row r="42" spans="1:61" ht="15.95" customHeight="1" thickTop="1" x14ac:dyDescent="0.2">
      <c r="A42" s="85" t="s">
        <v>89</v>
      </c>
      <c r="B42" s="86"/>
      <c r="C42" s="87" t="s">
        <v>90</v>
      </c>
      <c r="D42" s="86"/>
      <c r="E42" s="88" t="s">
        <v>91</v>
      </c>
      <c r="F42" s="86"/>
      <c r="G42" s="87" t="s">
        <v>92</v>
      </c>
      <c r="H42" s="89"/>
      <c r="I42" s="159" t="s">
        <v>93</v>
      </c>
      <c r="J42" s="160"/>
      <c r="K42" s="18"/>
      <c r="L42" s="90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</row>
    <row r="43" spans="1:61" ht="15.95" customHeight="1" x14ac:dyDescent="0.2">
      <c r="A43" s="91" t="s">
        <v>94</v>
      </c>
      <c r="B43" s="92"/>
      <c r="C43" s="93" t="s">
        <v>95</v>
      </c>
      <c r="D43" s="92"/>
      <c r="E43" s="94" t="s">
        <v>96</v>
      </c>
      <c r="F43" s="92"/>
      <c r="G43" s="93" t="s">
        <v>97</v>
      </c>
      <c r="H43" s="95"/>
      <c r="I43" s="95"/>
      <c r="J43" s="96"/>
      <c r="K43" s="97"/>
      <c r="L43" s="90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</row>
    <row r="44" spans="1:61" ht="15.95" customHeight="1" thickBot="1" x14ac:dyDescent="0.25">
      <c r="A44" s="98" t="s">
        <v>98</v>
      </c>
      <c r="B44" s="99"/>
      <c r="C44" s="100" t="s">
        <v>99</v>
      </c>
      <c r="D44" s="101"/>
      <c r="E44" s="102" t="s">
        <v>100</v>
      </c>
      <c r="F44" s="101"/>
      <c r="G44" s="103" t="s">
        <v>101</v>
      </c>
      <c r="H44" s="104"/>
      <c r="I44" s="104"/>
      <c r="J44" s="105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</row>
    <row r="45" spans="1:61" ht="13.5" customHeight="1" thickTop="1" thickBot="1" x14ac:dyDescent="0.25">
      <c r="A45" s="165" t="s">
        <v>102</v>
      </c>
      <c r="B45" s="166"/>
      <c r="C45" s="167">
        <v>15170</v>
      </c>
      <c r="D45" s="168"/>
      <c r="E45" s="169"/>
      <c r="F45" s="172" t="s">
        <v>103</v>
      </c>
      <c r="G45" s="173"/>
      <c r="H45" s="174"/>
      <c r="I45" s="175">
        <v>152688</v>
      </c>
      <c r="J45" s="176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</row>
    <row r="46" spans="1:61" ht="13.5" customHeight="1" thickBot="1" x14ac:dyDescent="0.25">
      <c r="A46" s="177" t="s">
        <v>104</v>
      </c>
      <c r="B46" s="178"/>
      <c r="C46" s="179">
        <v>3324</v>
      </c>
      <c r="D46" s="180"/>
      <c r="E46" s="170"/>
      <c r="F46" s="181" t="s">
        <v>105</v>
      </c>
      <c r="G46" s="182"/>
      <c r="H46" s="183"/>
      <c r="I46" s="184">
        <v>81393</v>
      </c>
      <c r="J46" s="185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</row>
    <row r="47" spans="1:61" ht="15.95" customHeight="1" thickBot="1" x14ac:dyDescent="0.25">
      <c r="A47" s="186" t="s">
        <v>106</v>
      </c>
      <c r="B47" s="187"/>
      <c r="C47" s="190">
        <f>SUM(C45+C46)</f>
        <v>18494</v>
      </c>
      <c r="D47" s="191"/>
      <c r="E47" s="171"/>
      <c r="F47" s="192" t="s">
        <v>107</v>
      </c>
      <c r="G47" s="193"/>
      <c r="H47" s="194"/>
      <c r="I47" s="195">
        <f>SUM(I45+I46)</f>
        <v>234081</v>
      </c>
      <c r="J47" s="196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</row>
    <row r="48" spans="1:61" ht="15.95" customHeight="1" thickTop="1" thickBot="1" x14ac:dyDescent="0.25">
      <c r="A48" s="197" t="s">
        <v>108</v>
      </c>
      <c r="B48" s="198"/>
      <c r="C48" s="106">
        <v>3710</v>
      </c>
      <c r="D48" s="199" t="s">
        <v>109</v>
      </c>
      <c r="E48" s="200"/>
      <c r="F48" s="107">
        <v>3360</v>
      </c>
      <c r="G48" s="199" t="s">
        <v>110</v>
      </c>
      <c r="H48" s="201"/>
      <c r="I48" s="202">
        <f>SUM(C48-F48)</f>
        <v>350</v>
      </c>
      <c r="J48" s="203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</row>
    <row r="49" spans="1:61" ht="15.95" customHeight="1" thickTop="1" x14ac:dyDescent="0.2">
      <c r="A49" s="108" t="s">
        <v>111</v>
      </c>
      <c r="B49" s="109"/>
      <c r="C49" s="204"/>
      <c r="D49" s="204"/>
      <c r="E49" s="204"/>
      <c r="F49" s="204"/>
      <c r="G49" s="204"/>
      <c r="H49" s="204"/>
      <c r="I49" s="204"/>
      <c r="J49" s="205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</row>
    <row r="50" spans="1:61" ht="15.95" customHeight="1" x14ac:dyDescent="0.2">
      <c r="A50" s="206"/>
      <c r="B50" s="151"/>
      <c r="C50" s="151"/>
      <c r="D50" s="151"/>
      <c r="E50" s="151"/>
      <c r="F50" s="151"/>
      <c r="G50" s="151"/>
      <c r="H50" s="151"/>
      <c r="I50" s="151"/>
      <c r="J50" s="207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</row>
    <row r="51" spans="1:61" ht="15.95" customHeight="1" x14ac:dyDescent="0.2">
      <c r="A51" s="206"/>
      <c r="B51" s="151"/>
      <c r="C51" s="151"/>
      <c r="D51" s="151"/>
      <c r="E51" s="151"/>
      <c r="F51" s="151"/>
      <c r="G51" s="151"/>
      <c r="H51" s="151"/>
      <c r="I51" s="151"/>
      <c r="J51" s="207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</row>
    <row r="52" spans="1:61" ht="15.95" customHeight="1" x14ac:dyDescent="0.2">
      <c r="A52" s="110" t="s">
        <v>112</v>
      </c>
      <c r="B52" s="208" t="s">
        <v>117</v>
      </c>
      <c r="C52" s="208"/>
      <c r="D52" s="151"/>
      <c r="E52" s="151"/>
      <c r="F52" s="151"/>
      <c r="G52" s="151"/>
      <c r="H52" s="151"/>
      <c r="I52" s="151"/>
      <c r="J52" s="207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</row>
    <row r="53" spans="1:61" ht="15.95" customHeight="1" thickBot="1" x14ac:dyDescent="0.25">
      <c r="A53" s="113" t="s">
        <v>113</v>
      </c>
      <c r="B53" s="188" t="s">
        <v>118</v>
      </c>
      <c r="C53" s="188"/>
      <c r="D53" s="188"/>
      <c r="E53" s="189"/>
      <c r="F53" s="189"/>
      <c r="G53" s="114" t="s">
        <v>114</v>
      </c>
      <c r="H53" s="61" t="s">
        <v>115</v>
      </c>
      <c r="I53" s="115" t="s">
        <v>116</v>
      </c>
      <c r="J53" s="62" t="s">
        <v>115</v>
      </c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</row>
    <row r="54" spans="1:61" ht="15.95" customHeight="1" thickTop="1" x14ac:dyDescent="0.2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</row>
    <row r="55" spans="1:61" ht="15.95" customHeight="1" x14ac:dyDescent="0.2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</row>
    <row r="56" spans="1:61" ht="15.95" customHeight="1" x14ac:dyDescent="0.2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</row>
    <row r="57" spans="1:61" ht="15.95" customHeight="1" x14ac:dyDescent="0.2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</row>
    <row r="58" spans="1:61" ht="15.95" customHeight="1" x14ac:dyDescent="0.2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</row>
    <row r="59" spans="1:61" ht="15.95" customHeight="1" x14ac:dyDescent="0.2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</row>
    <row r="60" spans="1:61" ht="15.95" customHeight="1" x14ac:dyDescent="0.2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</row>
    <row r="61" spans="1:61" ht="15.95" customHeight="1" x14ac:dyDescent="0.2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</row>
    <row r="62" spans="1:61" ht="15.95" customHeight="1" x14ac:dyDescent="0.2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</row>
    <row r="63" spans="1:61" ht="15.95" customHeight="1" x14ac:dyDescent="0.2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</row>
    <row r="64" spans="1:61" ht="15.95" customHeight="1" x14ac:dyDescent="0.2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</row>
    <row r="65" spans="1:61" ht="15.95" customHeight="1" x14ac:dyDescent="0.2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</row>
    <row r="66" spans="1:61" ht="15.95" customHeight="1" x14ac:dyDescent="0.2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</row>
    <row r="67" spans="1:61" x14ac:dyDescent="0.2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</row>
    <row r="68" spans="1:61" x14ac:dyDescent="0.2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</row>
    <row r="69" spans="1:61" x14ac:dyDescent="0.2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</row>
    <row r="70" spans="1:61" x14ac:dyDescent="0.2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</row>
    <row r="71" spans="1:61" x14ac:dyDescent="0.2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</row>
    <row r="72" spans="1:61" x14ac:dyDescent="0.2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</row>
    <row r="73" spans="1:61" x14ac:dyDescent="0.2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</row>
    <row r="74" spans="1:61" x14ac:dyDescent="0.2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</row>
    <row r="75" spans="1:61" x14ac:dyDescent="0.2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</row>
    <row r="76" spans="1:61" x14ac:dyDescent="0.2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</row>
    <row r="77" spans="1:61" x14ac:dyDescent="0.2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</row>
    <row r="78" spans="1:61" x14ac:dyDescent="0.2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</row>
    <row r="79" spans="1:61" x14ac:dyDescent="0.2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</row>
    <row r="80" spans="1:61" x14ac:dyDescent="0.2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</row>
    <row r="81" spans="1:61" x14ac:dyDescent="0.2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</row>
    <row r="82" spans="1:61" x14ac:dyDescent="0.2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</row>
    <row r="83" spans="1:61" x14ac:dyDescent="0.2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</row>
    <row r="84" spans="1:61" x14ac:dyDescent="0.2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</row>
    <row r="85" spans="1:61" x14ac:dyDescent="0.2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</row>
    <row r="86" spans="1:61" x14ac:dyDescent="0.2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</row>
    <row r="87" spans="1:61" x14ac:dyDescent="0.2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</row>
    <row r="88" spans="1:61" x14ac:dyDescent="0.2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</row>
    <row r="89" spans="1:61" x14ac:dyDescent="0.2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</row>
    <row r="90" spans="1:61" x14ac:dyDescent="0.2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</row>
    <row r="91" spans="1:61" x14ac:dyDescent="0.2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</row>
    <row r="92" spans="1:61" x14ac:dyDescent="0.2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</row>
    <row r="93" spans="1:61" x14ac:dyDescent="0.2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</row>
    <row r="94" spans="1:61" x14ac:dyDescent="0.2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</row>
    <row r="95" spans="1:61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</row>
    <row r="96" spans="1:61" x14ac:dyDescent="0.2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</row>
    <row r="97" spans="1:61" x14ac:dyDescent="0.2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</row>
    <row r="98" spans="1:61" x14ac:dyDescent="0.2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</row>
    <row r="99" spans="1:6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</row>
    <row r="100" spans="1:61" x14ac:dyDescent="0.2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</row>
    <row r="101" spans="1:61" x14ac:dyDescent="0.2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</row>
    <row r="102" spans="1:61" x14ac:dyDescent="0.2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</row>
    <row r="103" spans="1:61" x14ac:dyDescent="0.2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</row>
    <row r="104" spans="1:61" x14ac:dyDescent="0.2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</row>
    <row r="105" spans="1:61" x14ac:dyDescent="0.2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</row>
    <row r="106" spans="1:61" x14ac:dyDescent="0.2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</row>
    <row r="107" spans="1:61" x14ac:dyDescent="0.2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</row>
    <row r="108" spans="1:61" x14ac:dyDescent="0.2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</row>
    <row r="109" spans="1:61" x14ac:dyDescent="0.2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</row>
    <row r="110" spans="1:61" x14ac:dyDescent="0.2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</row>
    <row r="111" spans="1:61" x14ac:dyDescent="0.2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</row>
    <row r="112" spans="1:61" x14ac:dyDescent="0.2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</row>
    <row r="113" spans="1:61" x14ac:dyDescent="0.2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</row>
    <row r="114" spans="1:61" x14ac:dyDescent="0.2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</row>
    <row r="115" spans="1:61" x14ac:dyDescent="0.2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</row>
    <row r="116" spans="1:61" x14ac:dyDescent="0.2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</row>
    <row r="117" spans="1:61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</row>
    <row r="118" spans="1:61" x14ac:dyDescent="0.2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</row>
    <row r="119" spans="1:61" x14ac:dyDescent="0.2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</row>
    <row r="120" spans="1:61" x14ac:dyDescent="0.2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</row>
    <row r="121" spans="1:61" x14ac:dyDescent="0.2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</row>
    <row r="122" spans="1:61" x14ac:dyDescent="0.2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</row>
    <row r="123" spans="1:61" x14ac:dyDescent="0.2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</row>
    <row r="124" spans="1:61" x14ac:dyDescent="0.2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</row>
    <row r="125" spans="1:61" x14ac:dyDescent="0.2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</row>
    <row r="126" spans="1:61" x14ac:dyDescent="0.2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</row>
    <row r="127" spans="1:61" x14ac:dyDescent="0.2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</row>
    <row r="128" spans="1:61" x14ac:dyDescent="0.2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</row>
    <row r="129" spans="1:61" x14ac:dyDescent="0.2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</row>
    <row r="130" spans="1:61" x14ac:dyDescent="0.2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  <c r="BG130" s="18"/>
      <c r="BH130" s="18"/>
      <c r="BI130" s="18"/>
    </row>
    <row r="131" spans="1:61" x14ac:dyDescent="0.2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  <c r="BG131" s="18"/>
      <c r="BH131" s="18"/>
      <c r="BI131" s="18"/>
    </row>
    <row r="132" spans="1:61" x14ac:dyDescent="0.2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18"/>
      <c r="BC132" s="18"/>
      <c r="BD132" s="18"/>
      <c r="BE132" s="18"/>
      <c r="BF132" s="18"/>
      <c r="BG132" s="18"/>
      <c r="BH132" s="18"/>
      <c r="BI132" s="18"/>
    </row>
    <row r="133" spans="1:61" x14ac:dyDescent="0.2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  <c r="BD133" s="18"/>
      <c r="BE133" s="18"/>
      <c r="BF133" s="18"/>
      <c r="BG133" s="18"/>
      <c r="BH133" s="18"/>
      <c r="BI133" s="18"/>
    </row>
    <row r="134" spans="1:61" x14ac:dyDescent="0.2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  <c r="BG134" s="18"/>
      <c r="BH134" s="18"/>
      <c r="BI134" s="18"/>
    </row>
    <row r="135" spans="1:61" x14ac:dyDescent="0.2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A135" s="18"/>
      <c r="BB135" s="18"/>
      <c r="BC135" s="18"/>
      <c r="BD135" s="18"/>
      <c r="BE135" s="18"/>
      <c r="BF135" s="18"/>
      <c r="BG135" s="18"/>
      <c r="BH135" s="18"/>
      <c r="BI135" s="18"/>
    </row>
    <row r="136" spans="1:61" x14ac:dyDescent="0.2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AZ136" s="18"/>
      <c r="BA136" s="18"/>
      <c r="BB136" s="18"/>
      <c r="BC136" s="18"/>
      <c r="BD136" s="18"/>
      <c r="BE136" s="18"/>
      <c r="BF136" s="18"/>
      <c r="BG136" s="18"/>
      <c r="BH136" s="18"/>
      <c r="BI136" s="18"/>
    </row>
    <row r="137" spans="1:61" x14ac:dyDescent="0.2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  <c r="AZ137" s="18"/>
      <c r="BA137" s="18"/>
      <c r="BB137" s="18"/>
      <c r="BC137" s="18"/>
      <c r="BD137" s="18"/>
      <c r="BE137" s="18"/>
      <c r="BF137" s="18"/>
      <c r="BG137" s="18"/>
      <c r="BH137" s="18"/>
      <c r="BI137" s="18"/>
    </row>
    <row r="138" spans="1:61" x14ac:dyDescent="0.2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  <c r="BI138" s="18"/>
    </row>
    <row r="139" spans="1:61" x14ac:dyDescent="0.2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8"/>
      <c r="BC139" s="18"/>
      <c r="BD139" s="18"/>
      <c r="BE139" s="18"/>
      <c r="BF139" s="18"/>
      <c r="BG139" s="18"/>
      <c r="BH139" s="18"/>
      <c r="BI139" s="18"/>
    </row>
    <row r="140" spans="1:61" x14ac:dyDescent="0.2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  <c r="BB140" s="18"/>
      <c r="BC140" s="18"/>
      <c r="BD140" s="18"/>
      <c r="BE140" s="18"/>
      <c r="BF140" s="18"/>
      <c r="BG140" s="18"/>
      <c r="BH140" s="18"/>
      <c r="BI140" s="18"/>
    </row>
    <row r="141" spans="1:61" x14ac:dyDescent="0.2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8"/>
      <c r="BC141" s="18"/>
      <c r="BD141" s="18"/>
      <c r="BE141" s="18"/>
      <c r="BF141" s="18"/>
      <c r="BG141" s="18"/>
      <c r="BH141" s="18"/>
      <c r="BI141" s="18"/>
    </row>
    <row r="142" spans="1:61" x14ac:dyDescent="0.2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  <c r="AY142" s="18"/>
      <c r="AZ142" s="18"/>
      <c r="BA142" s="18"/>
      <c r="BB142" s="18"/>
      <c r="BC142" s="18"/>
      <c r="BD142" s="18"/>
      <c r="BE142" s="18"/>
      <c r="BF142" s="18"/>
      <c r="BG142" s="18"/>
      <c r="BH142" s="18"/>
      <c r="BI142" s="18"/>
    </row>
    <row r="143" spans="1:61" x14ac:dyDescent="0.2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AZ143" s="18"/>
      <c r="BA143" s="18"/>
      <c r="BB143" s="18"/>
      <c r="BC143" s="18"/>
      <c r="BD143" s="18"/>
      <c r="BE143" s="18"/>
      <c r="BF143" s="18"/>
      <c r="BG143" s="18"/>
      <c r="BH143" s="18"/>
      <c r="BI143" s="18"/>
    </row>
    <row r="144" spans="1:61" x14ac:dyDescent="0.2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  <c r="BA144" s="18"/>
      <c r="BB144" s="18"/>
      <c r="BC144" s="18"/>
      <c r="BD144" s="18"/>
      <c r="BE144" s="18"/>
      <c r="BF144" s="18"/>
      <c r="BG144" s="18"/>
      <c r="BH144" s="18"/>
      <c r="BI144" s="18"/>
    </row>
    <row r="145" spans="1:61" x14ac:dyDescent="0.2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  <c r="BI145" s="18"/>
    </row>
    <row r="146" spans="1:61" x14ac:dyDescent="0.2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</row>
    <row r="147" spans="1:61" x14ac:dyDescent="0.2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</row>
    <row r="148" spans="1:61" x14ac:dyDescent="0.2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  <c r="BI148" s="18"/>
    </row>
    <row r="149" spans="1:61" x14ac:dyDescent="0.2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  <c r="BA149" s="18"/>
      <c r="BB149" s="18"/>
      <c r="BC149" s="18"/>
      <c r="BD149" s="18"/>
      <c r="BE149" s="18"/>
      <c r="BF149" s="18"/>
      <c r="BG149" s="18"/>
      <c r="BH149" s="18"/>
      <c r="BI149" s="18"/>
    </row>
    <row r="150" spans="1:61" x14ac:dyDescent="0.2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</row>
    <row r="151" spans="1:61" x14ac:dyDescent="0.2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</row>
    <row r="152" spans="1:61" x14ac:dyDescent="0.2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  <c r="BG152" s="18"/>
      <c r="BH152" s="18"/>
      <c r="BI152" s="18"/>
    </row>
    <row r="153" spans="1:61" x14ac:dyDescent="0.2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8"/>
    </row>
    <row r="154" spans="1:61" x14ac:dyDescent="0.2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8"/>
      <c r="BC154" s="18"/>
      <c r="BD154" s="18"/>
      <c r="BE154" s="18"/>
      <c r="BF154" s="18"/>
      <c r="BG154" s="18"/>
      <c r="BH154" s="18"/>
      <c r="BI154" s="18"/>
    </row>
    <row r="155" spans="1:61" x14ac:dyDescent="0.2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8"/>
      <c r="AX155" s="18"/>
      <c r="AY155" s="18"/>
      <c r="AZ155" s="18"/>
      <c r="BA155" s="18"/>
      <c r="BB155" s="18"/>
      <c r="BC155" s="18"/>
      <c r="BD155" s="18"/>
      <c r="BE155" s="18"/>
      <c r="BF155" s="18"/>
      <c r="BG155" s="18"/>
      <c r="BH155" s="18"/>
      <c r="BI155" s="18"/>
    </row>
    <row r="156" spans="1:61" x14ac:dyDescent="0.2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  <c r="AY156" s="18"/>
      <c r="AZ156" s="18"/>
      <c r="BA156" s="18"/>
      <c r="BB156" s="18"/>
      <c r="BC156" s="18"/>
      <c r="BD156" s="18"/>
      <c r="BE156" s="18"/>
      <c r="BF156" s="18"/>
      <c r="BG156" s="18"/>
      <c r="BH156" s="18"/>
      <c r="BI156" s="18"/>
    </row>
    <row r="157" spans="1:61" x14ac:dyDescent="0.2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</row>
    <row r="158" spans="1:61" x14ac:dyDescent="0.2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  <c r="BI158" s="18"/>
    </row>
    <row r="159" spans="1:61" x14ac:dyDescent="0.2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</row>
    <row r="160" spans="1:61" x14ac:dyDescent="0.2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  <c r="BA160" s="18"/>
      <c r="BB160" s="18"/>
      <c r="BC160" s="18"/>
      <c r="BD160" s="18"/>
      <c r="BE160" s="18"/>
      <c r="BF160" s="18"/>
      <c r="BG160" s="18"/>
      <c r="BH160" s="18"/>
      <c r="BI160" s="18"/>
    </row>
    <row r="161" spans="1:61" x14ac:dyDescent="0.2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  <c r="AY161" s="18"/>
      <c r="AZ161" s="18"/>
      <c r="BA161" s="18"/>
      <c r="BB161" s="18"/>
      <c r="BC161" s="18"/>
      <c r="BD161" s="18"/>
      <c r="BE161" s="18"/>
      <c r="BF161" s="18"/>
      <c r="BG161" s="18"/>
      <c r="BH161" s="18"/>
      <c r="BI161" s="18"/>
    </row>
    <row r="162" spans="1:61" x14ac:dyDescent="0.2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  <c r="BA162" s="18"/>
      <c r="BB162" s="18"/>
      <c r="BC162" s="18"/>
      <c r="BD162" s="18"/>
      <c r="BE162" s="18"/>
      <c r="BF162" s="18"/>
      <c r="BG162" s="18"/>
      <c r="BH162" s="18"/>
      <c r="BI162" s="18"/>
    </row>
    <row r="163" spans="1:61" x14ac:dyDescent="0.2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  <c r="AV163" s="18"/>
      <c r="AW163" s="18"/>
      <c r="AX163" s="18"/>
      <c r="AY163" s="18"/>
      <c r="AZ163" s="18"/>
      <c r="BA163" s="18"/>
      <c r="BB163" s="18"/>
      <c r="BC163" s="18"/>
      <c r="BD163" s="18"/>
      <c r="BE163" s="18"/>
      <c r="BF163" s="18"/>
      <c r="BG163" s="18"/>
      <c r="BH163" s="18"/>
      <c r="BI163" s="18"/>
    </row>
    <row r="164" spans="1:61" x14ac:dyDescent="0.2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  <c r="AR164" s="18"/>
      <c r="AS164" s="18"/>
      <c r="AT164" s="18"/>
      <c r="AU164" s="18"/>
      <c r="AV164" s="18"/>
      <c r="AW164" s="18"/>
      <c r="AX164" s="18"/>
      <c r="AY164" s="18"/>
      <c r="AZ164" s="18"/>
      <c r="BA164" s="18"/>
      <c r="BB164" s="18"/>
      <c r="BC164" s="18"/>
      <c r="BD164" s="18"/>
      <c r="BE164" s="18"/>
      <c r="BF164" s="18"/>
      <c r="BG164" s="18"/>
      <c r="BH164" s="18"/>
      <c r="BI164" s="18"/>
    </row>
    <row r="165" spans="1:61" x14ac:dyDescent="0.2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8"/>
      <c r="BI165" s="18"/>
    </row>
    <row r="166" spans="1:61" x14ac:dyDescent="0.2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8"/>
      <c r="BA166" s="18"/>
      <c r="BB166" s="18"/>
      <c r="BC166" s="18"/>
      <c r="BD166" s="18"/>
      <c r="BE166" s="18"/>
      <c r="BF166" s="18"/>
      <c r="BG166" s="18"/>
      <c r="BH166" s="18"/>
      <c r="BI166" s="18"/>
    </row>
    <row r="167" spans="1:61" x14ac:dyDescent="0.2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A167" s="18"/>
      <c r="BB167" s="18"/>
      <c r="BC167" s="18"/>
      <c r="BD167" s="18"/>
      <c r="BE167" s="18"/>
      <c r="BF167" s="18"/>
      <c r="BG167" s="18"/>
      <c r="BH167" s="18"/>
      <c r="BI167" s="18"/>
    </row>
    <row r="168" spans="1:61" x14ac:dyDescent="0.2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  <c r="BG168" s="18"/>
      <c r="BH168" s="18"/>
      <c r="BI168" s="18"/>
    </row>
    <row r="169" spans="1:61" x14ac:dyDescent="0.2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8"/>
    </row>
    <row r="170" spans="1:61" x14ac:dyDescent="0.2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  <c r="BG170" s="18"/>
      <c r="BH170" s="18"/>
      <c r="BI170" s="18"/>
    </row>
    <row r="171" spans="1:61" x14ac:dyDescent="0.2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</row>
    <row r="172" spans="1:61" x14ac:dyDescent="0.2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  <c r="BG172" s="18"/>
      <c r="BH172" s="18"/>
      <c r="BI172" s="18"/>
    </row>
    <row r="173" spans="1:61" x14ac:dyDescent="0.2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  <c r="BB173" s="18"/>
      <c r="BC173" s="18"/>
      <c r="BD173" s="18"/>
      <c r="BE173" s="18"/>
      <c r="BF173" s="18"/>
      <c r="BG173" s="18"/>
      <c r="BH173" s="18"/>
      <c r="BI173" s="18"/>
    </row>
    <row r="174" spans="1:61" x14ac:dyDescent="0.2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</row>
    <row r="175" spans="1:61" x14ac:dyDescent="0.2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  <c r="AY175" s="18"/>
      <c r="AZ175" s="18"/>
      <c r="BA175" s="18"/>
      <c r="BB175" s="18"/>
      <c r="BC175" s="18"/>
      <c r="BD175" s="18"/>
      <c r="BE175" s="18"/>
      <c r="BF175" s="18"/>
      <c r="BG175" s="18"/>
      <c r="BH175" s="18"/>
      <c r="BI175" s="18"/>
    </row>
    <row r="176" spans="1:61" x14ac:dyDescent="0.2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8"/>
      <c r="AY176" s="18"/>
      <c r="AZ176" s="18"/>
      <c r="BA176" s="18"/>
      <c r="BB176" s="18"/>
      <c r="BC176" s="18"/>
      <c r="BD176" s="18"/>
      <c r="BE176" s="18"/>
      <c r="BF176" s="18"/>
      <c r="BG176" s="18"/>
      <c r="BH176" s="18"/>
      <c r="BI176" s="18"/>
    </row>
    <row r="177" spans="1:61" x14ac:dyDescent="0.2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8"/>
      <c r="AY177" s="18"/>
      <c r="AZ177" s="18"/>
      <c r="BA177" s="18"/>
      <c r="BB177" s="18"/>
      <c r="BC177" s="18"/>
      <c r="BD177" s="18"/>
      <c r="BE177" s="18"/>
      <c r="BF177" s="18"/>
      <c r="BG177" s="18"/>
      <c r="BH177" s="18"/>
      <c r="BI177" s="18"/>
    </row>
    <row r="178" spans="1:61" x14ac:dyDescent="0.2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AZ178" s="18"/>
      <c r="BA178" s="18"/>
      <c r="BB178" s="18"/>
      <c r="BC178" s="18"/>
      <c r="BD178" s="18"/>
      <c r="BE178" s="18"/>
      <c r="BF178" s="18"/>
      <c r="BG178" s="18"/>
      <c r="BH178" s="18"/>
      <c r="BI178" s="18"/>
    </row>
    <row r="179" spans="1:61" x14ac:dyDescent="0.2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/>
      <c r="BB179" s="18"/>
      <c r="BC179" s="18"/>
      <c r="BD179" s="18"/>
      <c r="BE179" s="18"/>
      <c r="BF179" s="18"/>
      <c r="BG179" s="18"/>
      <c r="BH179" s="18"/>
      <c r="BI179" s="18"/>
    </row>
    <row r="180" spans="1:61" x14ac:dyDescent="0.2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8"/>
      <c r="AY180" s="18"/>
      <c r="AZ180" s="18"/>
      <c r="BA180" s="18"/>
      <c r="BB180" s="18"/>
      <c r="BC180" s="18"/>
      <c r="BD180" s="18"/>
      <c r="BE180" s="18"/>
      <c r="BF180" s="18"/>
      <c r="BG180" s="18"/>
      <c r="BH180" s="18"/>
      <c r="BI180" s="18"/>
    </row>
    <row r="181" spans="1:61" x14ac:dyDescent="0.2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  <c r="AV181" s="18"/>
      <c r="AW181" s="18"/>
      <c r="AX181" s="18"/>
      <c r="AY181" s="18"/>
      <c r="AZ181" s="18"/>
      <c r="BA181" s="18"/>
      <c r="BB181" s="18"/>
      <c r="BC181" s="18"/>
      <c r="BD181" s="18"/>
      <c r="BE181" s="18"/>
      <c r="BF181" s="18"/>
      <c r="BG181" s="18"/>
      <c r="BH181" s="18"/>
      <c r="BI181" s="18"/>
    </row>
    <row r="182" spans="1:61" x14ac:dyDescent="0.2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18"/>
      <c r="AX182" s="18"/>
      <c r="AY182" s="18"/>
      <c r="AZ182" s="18"/>
      <c r="BA182" s="18"/>
      <c r="BB182" s="18"/>
      <c r="BC182" s="18"/>
      <c r="BD182" s="18"/>
      <c r="BE182" s="18"/>
      <c r="BF182" s="18"/>
      <c r="BG182" s="18"/>
      <c r="BH182" s="18"/>
      <c r="BI182" s="18"/>
    </row>
    <row r="183" spans="1:61" x14ac:dyDescent="0.2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  <c r="BA183" s="18"/>
      <c r="BB183" s="18"/>
      <c r="BC183" s="18"/>
      <c r="BD183" s="18"/>
      <c r="BE183" s="18"/>
      <c r="BF183" s="18"/>
      <c r="BG183" s="18"/>
      <c r="BH183" s="18"/>
      <c r="BI183" s="18"/>
    </row>
    <row r="184" spans="1:61" x14ac:dyDescent="0.2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8"/>
      <c r="AY184" s="18"/>
      <c r="AZ184" s="18"/>
      <c r="BA184" s="18"/>
      <c r="BB184" s="18"/>
      <c r="BC184" s="18"/>
      <c r="BD184" s="18"/>
      <c r="BE184" s="18"/>
      <c r="BF184" s="18"/>
      <c r="BG184" s="18"/>
      <c r="BH184" s="18"/>
      <c r="BI184" s="18"/>
    </row>
    <row r="185" spans="1:61" x14ac:dyDescent="0.2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  <c r="AR185" s="18"/>
      <c r="AS185" s="18"/>
      <c r="AT185" s="18"/>
      <c r="AU185" s="18"/>
      <c r="AV185" s="18"/>
      <c r="AW185" s="18"/>
      <c r="AX185" s="18"/>
      <c r="AY185" s="18"/>
      <c r="AZ185" s="18"/>
      <c r="BA185" s="18"/>
      <c r="BB185" s="18"/>
      <c r="BC185" s="18"/>
      <c r="BD185" s="18"/>
      <c r="BE185" s="18"/>
      <c r="BF185" s="18"/>
      <c r="BG185" s="18"/>
      <c r="BH185" s="18"/>
      <c r="BI185" s="18"/>
    </row>
    <row r="186" spans="1:61" x14ac:dyDescent="0.2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  <c r="BA186" s="18"/>
      <c r="BB186" s="18"/>
      <c r="BC186" s="18"/>
      <c r="BD186" s="18"/>
      <c r="BE186" s="18"/>
      <c r="BF186" s="18"/>
      <c r="BG186" s="18"/>
      <c r="BH186" s="18"/>
      <c r="BI186" s="18"/>
    </row>
    <row r="187" spans="1:61" x14ac:dyDescent="0.2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8"/>
      <c r="AY187" s="18"/>
      <c r="AZ187" s="18"/>
      <c r="BA187" s="18"/>
      <c r="BB187" s="18"/>
      <c r="BC187" s="18"/>
      <c r="BD187" s="18"/>
      <c r="BE187" s="18"/>
      <c r="BF187" s="18"/>
      <c r="BG187" s="18"/>
      <c r="BH187" s="18"/>
      <c r="BI187" s="18"/>
    </row>
    <row r="188" spans="1:61" x14ac:dyDescent="0.2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  <c r="AY188" s="18"/>
      <c r="AZ188" s="18"/>
      <c r="BA188" s="18"/>
      <c r="BB188" s="18"/>
      <c r="BC188" s="18"/>
      <c r="BD188" s="18"/>
      <c r="BE188" s="18"/>
      <c r="BF188" s="18"/>
      <c r="BG188" s="18"/>
      <c r="BH188" s="18"/>
      <c r="BI188" s="18"/>
    </row>
    <row r="189" spans="1:61" x14ac:dyDescent="0.2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  <c r="BF189" s="18"/>
      <c r="BG189" s="18"/>
      <c r="BH189" s="18"/>
      <c r="BI189" s="18"/>
    </row>
    <row r="190" spans="1:61" x14ac:dyDescent="0.2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  <c r="BA190" s="18"/>
      <c r="BB190" s="18"/>
      <c r="BC190" s="18"/>
      <c r="BD190" s="18"/>
      <c r="BE190" s="18"/>
      <c r="BF190" s="18"/>
      <c r="BG190" s="18"/>
      <c r="BH190" s="18"/>
      <c r="BI190" s="18"/>
    </row>
    <row r="191" spans="1:61" x14ac:dyDescent="0.2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8"/>
      <c r="BA191" s="18"/>
      <c r="BB191" s="18"/>
      <c r="BC191" s="18"/>
      <c r="BD191" s="18"/>
      <c r="BE191" s="18"/>
      <c r="BF191" s="18"/>
      <c r="BG191" s="18"/>
      <c r="BH191" s="18"/>
      <c r="BI191" s="18"/>
    </row>
    <row r="192" spans="1:61" x14ac:dyDescent="0.2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  <c r="AV192" s="18"/>
      <c r="AW192" s="18"/>
      <c r="AX192" s="18"/>
      <c r="AY192" s="18"/>
      <c r="AZ192" s="18"/>
      <c r="BA192" s="18"/>
      <c r="BB192" s="18"/>
      <c r="BC192" s="18"/>
      <c r="BD192" s="18"/>
      <c r="BE192" s="18"/>
      <c r="BF192" s="18"/>
      <c r="BG192" s="18"/>
      <c r="BH192" s="18"/>
      <c r="BI192" s="18"/>
    </row>
    <row r="193" spans="1:61" x14ac:dyDescent="0.2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  <c r="AP193" s="18"/>
      <c r="AQ193" s="18"/>
      <c r="AR193" s="18"/>
      <c r="AS193" s="18"/>
      <c r="AT193" s="18"/>
      <c r="AU193" s="18"/>
      <c r="AV193" s="18"/>
      <c r="AW193" s="18"/>
      <c r="AX193" s="18"/>
      <c r="AY193" s="18"/>
      <c r="AZ193" s="18"/>
      <c r="BA193" s="18"/>
      <c r="BB193" s="18"/>
      <c r="BC193" s="18"/>
      <c r="BD193" s="18"/>
      <c r="BE193" s="18"/>
      <c r="BF193" s="18"/>
      <c r="BG193" s="18"/>
      <c r="BH193" s="18"/>
      <c r="BI193" s="18"/>
    </row>
    <row r="194" spans="1:61" x14ac:dyDescent="0.2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18"/>
      <c r="AY194" s="18"/>
      <c r="AZ194" s="18"/>
      <c r="BA194" s="18"/>
      <c r="BB194" s="18"/>
      <c r="BC194" s="18"/>
      <c r="BD194" s="18"/>
      <c r="BE194" s="18"/>
      <c r="BF194" s="18"/>
      <c r="BG194" s="18"/>
      <c r="BH194" s="18"/>
      <c r="BI194" s="18"/>
    </row>
    <row r="195" spans="1:61" x14ac:dyDescent="0.2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18"/>
      <c r="AX195" s="18"/>
      <c r="AY195" s="18"/>
      <c r="AZ195" s="18"/>
      <c r="BA195" s="18"/>
      <c r="BB195" s="18"/>
      <c r="BC195" s="18"/>
      <c r="BD195" s="18"/>
      <c r="BE195" s="18"/>
      <c r="BF195" s="18"/>
      <c r="BG195" s="18"/>
      <c r="BH195" s="18"/>
      <c r="BI195" s="18"/>
    </row>
    <row r="196" spans="1:61" x14ac:dyDescent="0.2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18"/>
      <c r="AX196" s="18"/>
      <c r="AY196" s="18"/>
      <c r="AZ196" s="18"/>
      <c r="BA196" s="18"/>
      <c r="BB196" s="18"/>
      <c r="BC196" s="18"/>
      <c r="BD196" s="18"/>
      <c r="BE196" s="18"/>
      <c r="BF196" s="18"/>
      <c r="BG196" s="18"/>
      <c r="BH196" s="18"/>
      <c r="BI196" s="18"/>
    </row>
    <row r="197" spans="1:61" x14ac:dyDescent="0.2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  <c r="BA197" s="18"/>
      <c r="BB197" s="18"/>
      <c r="BC197" s="18"/>
      <c r="BD197" s="18"/>
      <c r="BE197" s="18"/>
      <c r="BF197" s="18"/>
      <c r="BG197" s="18"/>
      <c r="BH197" s="18"/>
      <c r="BI197" s="18"/>
    </row>
    <row r="198" spans="1:61" x14ac:dyDescent="0.2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</row>
    <row r="199" spans="1:61" x14ac:dyDescent="0.2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  <c r="AV199" s="18"/>
      <c r="AW199" s="18"/>
      <c r="AX199" s="18"/>
      <c r="AY199" s="18"/>
      <c r="AZ199" s="18"/>
      <c r="BA199" s="18"/>
      <c r="BB199" s="18"/>
      <c r="BC199" s="18"/>
      <c r="BD199" s="18"/>
      <c r="BE199" s="18"/>
      <c r="BF199" s="18"/>
      <c r="BG199" s="18"/>
      <c r="BH199" s="18"/>
      <c r="BI199" s="18"/>
    </row>
    <row r="200" spans="1:61" x14ac:dyDescent="0.2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/>
      <c r="AO200" s="18"/>
      <c r="AP200" s="18"/>
      <c r="AQ200" s="18"/>
      <c r="AR200" s="18"/>
      <c r="AS200" s="18"/>
      <c r="AT200" s="18"/>
      <c r="AU200" s="18"/>
      <c r="AV200" s="18"/>
      <c r="AW200" s="18"/>
      <c r="AX200" s="18"/>
      <c r="AY200" s="18"/>
      <c r="AZ200" s="18"/>
      <c r="BA200" s="18"/>
      <c r="BB200" s="18"/>
      <c r="BC200" s="18"/>
      <c r="BD200" s="18"/>
      <c r="BE200" s="18"/>
      <c r="BF200" s="18"/>
      <c r="BG200" s="18"/>
      <c r="BH200" s="18"/>
      <c r="BI200" s="18"/>
    </row>
    <row r="201" spans="1:61" x14ac:dyDescent="0.2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</row>
    <row r="202" spans="1:61" x14ac:dyDescent="0.2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</row>
    <row r="203" spans="1:61" x14ac:dyDescent="0.2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</row>
    <row r="204" spans="1:61" x14ac:dyDescent="0.2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</row>
    <row r="205" spans="1:61" x14ac:dyDescent="0.2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</row>
    <row r="206" spans="1:61" x14ac:dyDescent="0.2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</row>
    <row r="207" spans="1:61" x14ac:dyDescent="0.2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</row>
    <row r="208" spans="1:61" x14ac:dyDescent="0.2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</row>
    <row r="209" spans="1:61" x14ac:dyDescent="0.2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</row>
    <row r="210" spans="1:61" x14ac:dyDescent="0.2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</row>
    <row r="211" spans="1:61" x14ac:dyDescent="0.2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</row>
    <row r="212" spans="1:61" x14ac:dyDescent="0.2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</row>
    <row r="213" spans="1:61" x14ac:dyDescent="0.2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</row>
    <row r="214" spans="1:61" x14ac:dyDescent="0.2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</row>
    <row r="215" spans="1:61" x14ac:dyDescent="0.2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</row>
    <row r="216" spans="1:61" x14ac:dyDescent="0.2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</row>
    <row r="217" spans="1:61" x14ac:dyDescent="0.2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</row>
    <row r="218" spans="1:61" x14ac:dyDescent="0.2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</row>
    <row r="219" spans="1:61" x14ac:dyDescent="0.2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</row>
    <row r="220" spans="1:61" x14ac:dyDescent="0.2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</row>
    <row r="221" spans="1:61" x14ac:dyDescent="0.2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</row>
    <row r="222" spans="1:61" x14ac:dyDescent="0.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</row>
    <row r="223" spans="1:61" x14ac:dyDescent="0.2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</row>
    <row r="224" spans="1:61" x14ac:dyDescent="0.2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</row>
    <row r="225" spans="1:61" x14ac:dyDescent="0.2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</row>
    <row r="226" spans="1:61" x14ac:dyDescent="0.2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</row>
    <row r="227" spans="1:61" x14ac:dyDescent="0.2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</row>
    <row r="228" spans="1:61" x14ac:dyDescent="0.2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</row>
    <row r="229" spans="1:61" x14ac:dyDescent="0.2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</row>
    <row r="230" spans="1:61" x14ac:dyDescent="0.2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</row>
    <row r="231" spans="1:61" x14ac:dyDescent="0.2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</row>
    <row r="232" spans="1:61" x14ac:dyDescent="0.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</row>
    <row r="233" spans="1:61" x14ac:dyDescent="0.2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</row>
    <row r="234" spans="1:61" x14ac:dyDescent="0.2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</row>
    <row r="235" spans="1:61" x14ac:dyDescent="0.2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</row>
    <row r="236" spans="1:61" x14ac:dyDescent="0.2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</row>
    <row r="237" spans="1:61" x14ac:dyDescent="0.2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</row>
    <row r="238" spans="1:61" x14ac:dyDescent="0.2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</row>
    <row r="239" spans="1:61" x14ac:dyDescent="0.2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</row>
    <row r="240" spans="1:61" x14ac:dyDescent="0.2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</row>
    <row r="241" spans="1:61" x14ac:dyDescent="0.2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</row>
    <row r="242" spans="1:61" x14ac:dyDescent="0.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</row>
    <row r="243" spans="1:61" x14ac:dyDescent="0.2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</row>
    <row r="244" spans="1:61" x14ac:dyDescent="0.2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</row>
    <row r="245" spans="1:61" x14ac:dyDescent="0.2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</row>
    <row r="246" spans="1:61" x14ac:dyDescent="0.2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</row>
    <row r="247" spans="1:61" x14ac:dyDescent="0.2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</row>
    <row r="248" spans="1:61" x14ac:dyDescent="0.2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</row>
    <row r="249" spans="1:61" x14ac:dyDescent="0.2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</row>
    <row r="250" spans="1:61" x14ac:dyDescent="0.2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</row>
    <row r="251" spans="1:61" x14ac:dyDescent="0.2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</row>
    <row r="252" spans="1:61" x14ac:dyDescent="0.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</row>
    <row r="253" spans="1:61" x14ac:dyDescent="0.2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</row>
    <row r="254" spans="1:61" x14ac:dyDescent="0.2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</row>
    <row r="255" spans="1:61" x14ac:dyDescent="0.2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</row>
    <row r="256" spans="1:61" x14ac:dyDescent="0.2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</row>
    <row r="257" spans="1:61" x14ac:dyDescent="0.2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</row>
    <row r="258" spans="1:61" x14ac:dyDescent="0.2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</row>
    <row r="259" spans="1:61" x14ac:dyDescent="0.2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</row>
    <row r="260" spans="1:61" x14ac:dyDescent="0.2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</row>
    <row r="261" spans="1:61" x14ac:dyDescent="0.2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</row>
    <row r="262" spans="1:61" x14ac:dyDescent="0.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</row>
    <row r="263" spans="1:61" x14ac:dyDescent="0.2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</row>
    <row r="264" spans="1:61" x14ac:dyDescent="0.2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</row>
    <row r="265" spans="1:61" x14ac:dyDescent="0.2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</row>
    <row r="266" spans="1:61" x14ac:dyDescent="0.2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</row>
    <row r="267" spans="1:61" x14ac:dyDescent="0.2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</row>
    <row r="268" spans="1:61" x14ac:dyDescent="0.2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</row>
    <row r="269" spans="1:61" x14ac:dyDescent="0.2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</row>
    <row r="270" spans="1:61" x14ac:dyDescent="0.2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</row>
    <row r="271" spans="1:61" x14ac:dyDescent="0.2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</row>
    <row r="272" spans="1:61" x14ac:dyDescent="0.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</row>
    <row r="273" spans="1:61" x14ac:dyDescent="0.2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</row>
    <row r="274" spans="1:61" x14ac:dyDescent="0.2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</row>
    <row r="275" spans="1:61" x14ac:dyDescent="0.2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</row>
    <row r="276" spans="1:61" x14ac:dyDescent="0.2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</row>
    <row r="277" spans="1:61" x14ac:dyDescent="0.2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</row>
    <row r="278" spans="1:61" x14ac:dyDescent="0.2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</row>
    <row r="279" spans="1:61" x14ac:dyDescent="0.2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</row>
    <row r="280" spans="1:61" x14ac:dyDescent="0.2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</row>
    <row r="281" spans="1:61" x14ac:dyDescent="0.2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</row>
    <row r="282" spans="1:61" x14ac:dyDescent="0.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</row>
    <row r="283" spans="1:61" x14ac:dyDescent="0.2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</row>
    <row r="284" spans="1:61" x14ac:dyDescent="0.2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</row>
    <row r="285" spans="1:61" x14ac:dyDescent="0.2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</row>
    <row r="286" spans="1:61" x14ac:dyDescent="0.2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</row>
    <row r="287" spans="1:61" x14ac:dyDescent="0.2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</row>
    <row r="288" spans="1:61" x14ac:dyDescent="0.2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</row>
    <row r="289" spans="1:61" x14ac:dyDescent="0.2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</row>
    <row r="290" spans="1:61" x14ac:dyDescent="0.2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</row>
    <row r="291" spans="1:61" x14ac:dyDescent="0.2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</row>
    <row r="292" spans="1:61" x14ac:dyDescent="0.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</row>
    <row r="293" spans="1:61" x14ac:dyDescent="0.2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</row>
    <row r="294" spans="1:61" x14ac:dyDescent="0.2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</row>
    <row r="295" spans="1:61" x14ac:dyDescent="0.2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</row>
    <row r="296" spans="1:61" x14ac:dyDescent="0.2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</row>
    <row r="297" spans="1:61" x14ac:dyDescent="0.2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</row>
    <row r="298" spans="1:61" x14ac:dyDescent="0.2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</row>
    <row r="299" spans="1:61" x14ac:dyDescent="0.2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</row>
    <row r="300" spans="1:61" x14ac:dyDescent="0.2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</row>
    <row r="301" spans="1:61" x14ac:dyDescent="0.2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</row>
    <row r="302" spans="1:61" x14ac:dyDescent="0.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</row>
    <row r="303" spans="1:61" x14ac:dyDescent="0.2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</row>
    <row r="304" spans="1:61" x14ac:dyDescent="0.2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</row>
    <row r="305" spans="1:61" x14ac:dyDescent="0.2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</row>
    <row r="306" spans="1:61" x14ac:dyDescent="0.2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</row>
    <row r="307" spans="1:61" x14ac:dyDescent="0.2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 spans="1:61" x14ac:dyDescent="0.2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</row>
    <row r="309" spans="1:61" x14ac:dyDescent="0.2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</row>
    <row r="310" spans="1:61" x14ac:dyDescent="0.2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</row>
    <row r="311" spans="1:61" x14ac:dyDescent="0.2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</row>
    <row r="312" spans="1:61" x14ac:dyDescent="0.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</row>
    <row r="313" spans="1:61" x14ac:dyDescent="0.2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</row>
    <row r="314" spans="1:61" x14ac:dyDescent="0.2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</row>
    <row r="315" spans="1:61" x14ac:dyDescent="0.2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</row>
    <row r="316" spans="1:61" x14ac:dyDescent="0.2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</row>
    <row r="317" spans="1:61" x14ac:dyDescent="0.2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</row>
    <row r="318" spans="1:61" x14ac:dyDescent="0.2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</row>
    <row r="319" spans="1:61" x14ac:dyDescent="0.2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</row>
    <row r="320" spans="1:61" x14ac:dyDescent="0.2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</row>
    <row r="321" spans="1:61" x14ac:dyDescent="0.2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</row>
    <row r="322" spans="1:61" x14ac:dyDescent="0.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</row>
    <row r="323" spans="1:61" x14ac:dyDescent="0.2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</row>
    <row r="324" spans="1:61" x14ac:dyDescent="0.2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</row>
    <row r="325" spans="1:61" x14ac:dyDescent="0.2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</row>
    <row r="326" spans="1:61" x14ac:dyDescent="0.2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</row>
    <row r="327" spans="1:61" x14ac:dyDescent="0.2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</row>
    <row r="328" spans="1:61" x14ac:dyDescent="0.2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</row>
    <row r="329" spans="1:61" x14ac:dyDescent="0.2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</row>
    <row r="330" spans="1:61" x14ac:dyDescent="0.2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</row>
    <row r="331" spans="1:61" x14ac:dyDescent="0.2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</row>
    <row r="332" spans="1:61" x14ac:dyDescent="0.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</row>
    <row r="333" spans="1:61" x14ac:dyDescent="0.2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</row>
    <row r="334" spans="1:61" x14ac:dyDescent="0.2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</row>
    <row r="335" spans="1:61" x14ac:dyDescent="0.2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</row>
    <row r="336" spans="1:61" x14ac:dyDescent="0.2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</row>
    <row r="337" spans="1:61" x14ac:dyDescent="0.2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</row>
    <row r="338" spans="1:61" x14ac:dyDescent="0.2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</row>
    <row r="339" spans="1:61" x14ac:dyDescent="0.2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</row>
    <row r="340" spans="1:61" x14ac:dyDescent="0.2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</row>
    <row r="341" spans="1:61" x14ac:dyDescent="0.2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</row>
    <row r="342" spans="1:61" x14ac:dyDescent="0.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</row>
    <row r="343" spans="1:61" x14ac:dyDescent="0.2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</row>
    <row r="344" spans="1:61" x14ac:dyDescent="0.2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</row>
    <row r="345" spans="1:61" x14ac:dyDescent="0.2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</row>
    <row r="346" spans="1:61" x14ac:dyDescent="0.2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</row>
    <row r="347" spans="1:61" x14ac:dyDescent="0.2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</row>
    <row r="348" spans="1:61" x14ac:dyDescent="0.2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</row>
    <row r="349" spans="1:61" x14ac:dyDescent="0.2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</row>
    <row r="350" spans="1:61" x14ac:dyDescent="0.2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</row>
    <row r="351" spans="1:61" x14ac:dyDescent="0.2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</row>
    <row r="352" spans="1:61" x14ac:dyDescent="0.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</row>
    <row r="353" spans="1:61" x14ac:dyDescent="0.2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</row>
    <row r="354" spans="1:61" x14ac:dyDescent="0.2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</row>
    <row r="355" spans="1:61" x14ac:dyDescent="0.2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</row>
    <row r="356" spans="1:61" x14ac:dyDescent="0.2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</row>
    <row r="357" spans="1:61" x14ac:dyDescent="0.2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</row>
    <row r="358" spans="1:61" x14ac:dyDescent="0.2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</row>
    <row r="359" spans="1:61" x14ac:dyDescent="0.2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</row>
    <row r="360" spans="1:61" x14ac:dyDescent="0.2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</row>
    <row r="361" spans="1:61" x14ac:dyDescent="0.2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</row>
    <row r="362" spans="1:61" x14ac:dyDescent="0.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</row>
    <row r="363" spans="1:61" x14ac:dyDescent="0.2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</row>
    <row r="364" spans="1:61" x14ac:dyDescent="0.2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</row>
    <row r="365" spans="1:61" x14ac:dyDescent="0.2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</row>
    <row r="366" spans="1:61" x14ac:dyDescent="0.2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</row>
    <row r="367" spans="1:61" x14ac:dyDescent="0.2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</row>
    <row r="368" spans="1:61" x14ac:dyDescent="0.2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</row>
    <row r="369" spans="1:61" x14ac:dyDescent="0.2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</row>
    <row r="370" spans="1:61" x14ac:dyDescent="0.2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</row>
    <row r="371" spans="1:61" x14ac:dyDescent="0.2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</row>
    <row r="372" spans="1:61" x14ac:dyDescent="0.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</row>
    <row r="373" spans="1:61" x14ac:dyDescent="0.2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</row>
    <row r="374" spans="1:61" x14ac:dyDescent="0.2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</row>
    <row r="375" spans="1:61" x14ac:dyDescent="0.2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</row>
    <row r="376" spans="1:61" x14ac:dyDescent="0.2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</row>
    <row r="377" spans="1:61" x14ac:dyDescent="0.2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</row>
    <row r="378" spans="1:61" x14ac:dyDescent="0.2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</row>
    <row r="379" spans="1:61" x14ac:dyDescent="0.2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</row>
    <row r="380" spans="1:61" x14ac:dyDescent="0.2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</row>
    <row r="381" spans="1:61" x14ac:dyDescent="0.2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</row>
    <row r="382" spans="1:61" x14ac:dyDescent="0.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</row>
    <row r="383" spans="1:61" x14ac:dyDescent="0.2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 spans="1:61" x14ac:dyDescent="0.2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</row>
    <row r="385" spans="1:61" x14ac:dyDescent="0.2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</row>
    <row r="386" spans="1:61" x14ac:dyDescent="0.2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</row>
    <row r="387" spans="1:61" x14ac:dyDescent="0.2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</row>
    <row r="388" spans="1:61" x14ac:dyDescent="0.2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</row>
    <row r="389" spans="1:61" x14ac:dyDescent="0.2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</row>
    <row r="390" spans="1:61" x14ac:dyDescent="0.2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</row>
    <row r="391" spans="1:61" x14ac:dyDescent="0.2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</row>
    <row r="392" spans="1:61" x14ac:dyDescent="0.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</row>
    <row r="393" spans="1:61" x14ac:dyDescent="0.2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</row>
    <row r="394" spans="1:61" x14ac:dyDescent="0.2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</row>
    <row r="395" spans="1:61" x14ac:dyDescent="0.2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</row>
    <row r="396" spans="1:61" x14ac:dyDescent="0.2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</row>
    <row r="397" spans="1:61" x14ac:dyDescent="0.2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</row>
    <row r="398" spans="1:61" x14ac:dyDescent="0.2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</row>
    <row r="399" spans="1:61" x14ac:dyDescent="0.2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</row>
    <row r="400" spans="1:61" x14ac:dyDescent="0.2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</row>
    <row r="401" spans="1:61" x14ac:dyDescent="0.2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</row>
    <row r="402" spans="1:61" x14ac:dyDescent="0.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</row>
    <row r="403" spans="1:61" x14ac:dyDescent="0.2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</row>
    <row r="404" spans="1:61" x14ac:dyDescent="0.2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</row>
    <row r="405" spans="1:61" x14ac:dyDescent="0.2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</row>
    <row r="406" spans="1:61" x14ac:dyDescent="0.2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</row>
    <row r="407" spans="1:61" x14ac:dyDescent="0.2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</row>
    <row r="408" spans="1:61" x14ac:dyDescent="0.2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</row>
    <row r="409" spans="1:61" x14ac:dyDescent="0.2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</row>
    <row r="410" spans="1:61" x14ac:dyDescent="0.2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</row>
    <row r="411" spans="1:61" x14ac:dyDescent="0.2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</row>
    <row r="412" spans="1:61" x14ac:dyDescent="0.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</row>
    <row r="413" spans="1:61" x14ac:dyDescent="0.2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</row>
    <row r="414" spans="1:61" x14ac:dyDescent="0.2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</row>
    <row r="415" spans="1:61" x14ac:dyDescent="0.2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</row>
    <row r="416" spans="1:61" x14ac:dyDescent="0.2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</row>
    <row r="417" spans="1:61" x14ac:dyDescent="0.2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</row>
    <row r="418" spans="1:61" x14ac:dyDescent="0.2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</row>
    <row r="419" spans="1:61" x14ac:dyDescent="0.2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</row>
    <row r="420" spans="1:61" x14ac:dyDescent="0.2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</row>
    <row r="421" spans="1:61" x14ac:dyDescent="0.2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</row>
    <row r="422" spans="1:61" x14ac:dyDescent="0.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</row>
    <row r="423" spans="1:61" x14ac:dyDescent="0.2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</row>
    <row r="424" spans="1:61" x14ac:dyDescent="0.2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</row>
    <row r="425" spans="1:61" x14ac:dyDescent="0.2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</row>
    <row r="426" spans="1:61" x14ac:dyDescent="0.2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</row>
    <row r="427" spans="1:61" x14ac:dyDescent="0.2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</row>
    <row r="428" spans="1:61" x14ac:dyDescent="0.2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</row>
    <row r="429" spans="1:61" x14ac:dyDescent="0.2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</row>
    <row r="430" spans="1:61" x14ac:dyDescent="0.2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</row>
    <row r="431" spans="1:61" x14ac:dyDescent="0.2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</row>
    <row r="432" spans="1:61" x14ac:dyDescent="0.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</row>
    <row r="433" spans="1:61" x14ac:dyDescent="0.2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</row>
    <row r="434" spans="1:61" x14ac:dyDescent="0.2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</row>
    <row r="435" spans="1:61" x14ac:dyDescent="0.2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</row>
    <row r="436" spans="1:61" x14ac:dyDescent="0.2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</row>
    <row r="437" spans="1:61" x14ac:dyDescent="0.2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</row>
    <row r="438" spans="1:61" x14ac:dyDescent="0.2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</row>
    <row r="439" spans="1:61" x14ac:dyDescent="0.2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</row>
    <row r="440" spans="1:61" x14ac:dyDescent="0.2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</row>
    <row r="441" spans="1:61" x14ac:dyDescent="0.2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</row>
    <row r="442" spans="1:61" x14ac:dyDescent="0.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</row>
    <row r="443" spans="1:61" x14ac:dyDescent="0.2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</row>
    <row r="444" spans="1:61" x14ac:dyDescent="0.2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</row>
    <row r="445" spans="1:61" x14ac:dyDescent="0.2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</row>
    <row r="446" spans="1:61" x14ac:dyDescent="0.2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</row>
    <row r="447" spans="1:61" x14ac:dyDescent="0.2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</row>
    <row r="448" spans="1:61" x14ac:dyDescent="0.2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</row>
    <row r="449" spans="1:61" x14ac:dyDescent="0.2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</row>
    <row r="450" spans="1:61" x14ac:dyDescent="0.2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</row>
    <row r="451" spans="1:61" x14ac:dyDescent="0.2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</row>
    <row r="452" spans="1:61" x14ac:dyDescent="0.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</row>
    <row r="453" spans="1:61" x14ac:dyDescent="0.2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</row>
    <row r="454" spans="1:61" x14ac:dyDescent="0.2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</row>
    <row r="455" spans="1:61" x14ac:dyDescent="0.2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</row>
    <row r="456" spans="1:61" x14ac:dyDescent="0.2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</row>
    <row r="457" spans="1:61" x14ac:dyDescent="0.2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</row>
    <row r="458" spans="1:61" x14ac:dyDescent="0.2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</row>
    <row r="459" spans="1:61" x14ac:dyDescent="0.2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</row>
    <row r="460" spans="1:61" x14ac:dyDescent="0.2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</row>
    <row r="461" spans="1:61" x14ac:dyDescent="0.2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</row>
    <row r="462" spans="1:61" x14ac:dyDescent="0.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</row>
    <row r="463" spans="1:61" x14ac:dyDescent="0.2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</row>
    <row r="464" spans="1:61" x14ac:dyDescent="0.2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</row>
    <row r="465" spans="1:61" x14ac:dyDescent="0.2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</row>
    <row r="466" spans="1:61" x14ac:dyDescent="0.2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</row>
    <row r="467" spans="1:61" x14ac:dyDescent="0.2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</row>
    <row r="468" spans="1:61" x14ac:dyDescent="0.2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</row>
    <row r="469" spans="1:61" x14ac:dyDescent="0.2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</row>
    <row r="470" spans="1:61" x14ac:dyDescent="0.2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</row>
    <row r="471" spans="1:61" x14ac:dyDescent="0.2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</row>
    <row r="472" spans="1:61" x14ac:dyDescent="0.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</row>
    <row r="473" spans="1:61" x14ac:dyDescent="0.2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</row>
    <row r="474" spans="1:61" x14ac:dyDescent="0.2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</row>
    <row r="475" spans="1:61" x14ac:dyDescent="0.2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</row>
    <row r="476" spans="1:61" x14ac:dyDescent="0.2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</row>
    <row r="477" spans="1:61" x14ac:dyDescent="0.2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</row>
    <row r="478" spans="1:61" x14ac:dyDescent="0.2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</row>
    <row r="479" spans="1:61" x14ac:dyDescent="0.2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</row>
    <row r="480" spans="1:61" x14ac:dyDescent="0.2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</row>
    <row r="481" spans="1:61" x14ac:dyDescent="0.2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</row>
    <row r="482" spans="1:61" x14ac:dyDescent="0.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</row>
    <row r="483" spans="1:61" x14ac:dyDescent="0.2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</row>
    <row r="484" spans="1:61" x14ac:dyDescent="0.2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</row>
    <row r="485" spans="1:61" x14ac:dyDescent="0.2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</row>
    <row r="486" spans="1:61" x14ac:dyDescent="0.2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</row>
    <row r="487" spans="1:61" x14ac:dyDescent="0.2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</row>
    <row r="488" spans="1:61" x14ac:dyDescent="0.2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</row>
    <row r="489" spans="1:61" x14ac:dyDescent="0.2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</row>
    <row r="490" spans="1:61" x14ac:dyDescent="0.2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</row>
    <row r="491" spans="1:61" x14ac:dyDescent="0.2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</row>
    <row r="492" spans="1:61" x14ac:dyDescent="0.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</row>
    <row r="493" spans="1:61" x14ac:dyDescent="0.2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</row>
    <row r="494" spans="1:61" x14ac:dyDescent="0.2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</row>
    <row r="495" spans="1:61" x14ac:dyDescent="0.2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</row>
    <row r="496" spans="1:61" x14ac:dyDescent="0.2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</row>
    <row r="497" spans="1:61" x14ac:dyDescent="0.2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</row>
    <row r="498" spans="1:61" x14ac:dyDescent="0.2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</row>
    <row r="499" spans="1:61" x14ac:dyDescent="0.2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</row>
    <row r="500" spans="1:61" x14ac:dyDescent="0.2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</row>
    <row r="501" spans="1:61" x14ac:dyDescent="0.2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</row>
    <row r="502" spans="1:61" x14ac:dyDescent="0.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</row>
    <row r="503" spans="1:61" x14ac:dyDescent="0.2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</row>
    <row r="504" spans="1:61" x14ac:dyDescent="0.2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</row>
    <row r="505" spans="1:61" x14ac:dyDescent="0.2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</row>
    <row r="506" spans="1:61" x14ac:dyDescent="0.2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</row>
    <row r="507" spans="1:61" x14ac:dyDescent="0.2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</row>
    <row r="508" spans="1:61" x14ac:dyDescent="0.2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</row>
    <row r="509" spans="1:61" x14ac:dyDescent="0.2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</row>
    <row r="510" spans="1:61" x14ac:dyDescent="0.2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</row>
    <row r="511" spans="1:61" x14ac:dyDescent="0.2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</row>
    <row r="512" spans="1:61" x14ac:dyDescent="0.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</row>
    <row r="513" spans="1:61" x14ac:dyDescent="0.2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</row>
    <row r="514" spans="1:61" x14ac:dyDescent="0.2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</row>
    <row r="515" spans="1:61" x14ac:dyDescent="0.2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</row>
    <row r="516" spans="1:61" x14ac:dyDescent="0.2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</row>
    <row r="517" spans="1:61" x14ac:dyDescent="0.2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</row>
    <row r="518" spans="1:61" x14ac:dyDescent="0.2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</row>
    <row r="519" spans="1:61" x14ac:dyDescent="0.2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</row>
    <row r="520" spans="1:61" x14ac:dyDescent="0.2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</row>
    <row r="521" spans="1:61" x14ac:dyDescent="0.2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</row>
    <row r="522" spans="1:61" x14ac:dyDescent="0.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</row>
    <row r="523" spans="1:61" x14ac:dyDescent="0.2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</row>
    <row r="524" spans="1:61" x14ac:dyDescent="0.2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</row>
    <row r="525" spans="1:61" x14ac:dyDescent="0.2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</row>
    <row r="526" spans="1:61" x14ac:dyDescent="0.2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</row>
    <row r="527" spans="1:61" x14ac:dyDescent="0.2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</row>
    <row r="528" spans="1:61" x14ac:dyDescent="0.2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</row>
    <row r="529" spans="1:61" x14ac:dyDescent="0.2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</row>
    <row r="530" spans="1:61" x14ac:dyDescent="0.2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</row>
    <row r="531" spans="1:61" x14ac:dyDescent="0.2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</row>
    <row r="532" spans="1:61" x14ac:dyDescent="0.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</row>
    <row r="533" spans="1:61" x14ac:dyDescent="0.2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</row>
    <row r="534" spans="1:61" x14ac:dyDescent="0.2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</row>
    <row r="535" spans="1:61" x14ac:dyDescent="0.2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</row>
    <row r="536" spans="1:61" x14ac:dyDescent="0.2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</row>
    <row r="537" spans="1:61" x14ac:dyDescent="0.2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</row>
    <row r="538" spans="1:61" x14ac:dyDescent="0.2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</row>
    <row r="539" spans="1:61" x14ac:dyDescent="0.2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</row>
    <row r="540" spans="1:61" x14ac:dyDescent="0.2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</row>
    <row r="541" spans="1:61" x14ac:dyDescent="0.2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</row>
    <row r="542" spans="1:61" x14ac:dyDescent="0.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</row>
    <row r="543" spans="1:61" x14ac:dyDescent="0.2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</row>
    <row r="544" spans="1:61" x14ac:dyDescent="0.2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</row>
    <row r="545" spans="1:61" x14ac:dyDescent="0.2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</row>
    <row r="546" spans="1:61" x14ac:dyDescent="0.2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</row>
    <row r="547" spans="1:61" x14ac:dyDescent="0.2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</row>
    <row r="548" spans="1:61" x14ac:dyDescent="0.2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</row>
    <row r="549" spans="1:61" x14ac:dyDescent="0.2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</row>
    <row r="550" spans="1:61" x14ac:dyDescent="0.2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</row>
    <row r="551" spans="1:61" x14ac:dyDescent="0.2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</row>
    <row r="552" spans="1:61" x14ac:dyDescent="0.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</row>
    <row r="553" spans="1:61" x14ac:dyDescent="0.2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</row>
    <row r="554" spans="1:61" x14ac:dyDescent="0.2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</row>
    <row r="555" spans="1:61" x14ac:dyDescent="0.2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</row>
    <row r="556" spans="1:61" x14ac:dyDescent="0.2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</row>
    <row r="557" spans="1:61" x14ac:dyDescent="0.2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</row>
    <row r="558" spans="1:61" x14ac:dyDescent="0.2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</row>
    <row r="559" spans="1:61" x14ac:dyDescent="0.2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</row>
    <row r="560" spans="1:61" x14ac:dyDescent="0.2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</row>
    <row r="561" spans="1:61" x14ac:dyDescent="0.2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</row>
    <row r="562" spans="1:61" x14ac:dyDescent="0.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</row>
    <row r="563" spans="1:61" x14ac:dyDescent="0.2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</row>
    <row r="564" spans="1:61" x14ac:dyDescent="0.2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</row>
    <row r="565" spans="1:61" x14ac:dyDescent="0.2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</row>
    <row r="566" spans="1:61" x14ac:dyDescent="0.2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</row>
    <row r="567" spans="1:61" x14ac:dyDescent="0.2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</row>
    <row r="568" spans="1:61" x14ac:dyDescent="0.2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</row>
    <row r="569" spans="1:61" x14ac:dyDescent="0.2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</row>
    <row r="570" spans="1:61" x14ac:dyDescent="0.2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</row>
    <row r="571" spans="1:61" x14ac:dyDescent="0.2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</row>
    <row r="572" spans="1:61" x14ac:dyDescent="0.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</row>
    <row r="573" spans="1:61" x14ac:dyDescent="0.2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</row>
    <row r="574" spans="1:61" x14ac:dyDescent="0.2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</row>
    <row r="575" spans="1:61" x14ac:dyDescent="0.2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</row>
    <row r="576" spans="1:61" x14ac:dyDescent="0.2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</row>
    <row r="577" spans="1:61" x14ac:dyDescent="0.2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</row>
    <row r="578" spans="1:61" x14ac:dyDescent="0.2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</row>
    <row r="579" spans="1:61" x14ac:dyDescent="0.2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</row>
    <row r="580" spans="1:61" x14ac:dyDescent="0.2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</row>
    <row r="581" spans="1:61" x14ac:dyDescent="0.2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</row>
    <row r="582" spans="1:61" x14ac:dyDescent="0.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</row>
    <row r="583" spans="1:61" x14ac:dyDescent="0.2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</row>
    <row r="584" spans="1:61" x14ac:dyDescent="0.2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</row>
    <row r="585" spans="1:61" x14ac:dyDescent="0.2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</row>
    <row r="586" spans="1:61" x14ac:dyDescent="0.2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</row>
    <row r="587" spans="1:61" x14ac:dyDescent="0.2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</row>
    <row r="588" spans="1:61" x14ac:dyDescent="0.2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</row>
    <row r="589" spans="1:61" x14ac:dyDescent="0.2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</row>
    <row r="590" spans="1:61" x14ac:dyDescent="0.2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</row>
    <row r="591" spans="1:61" x14ac:dyDescent="0.2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</row>
    <row r="592" spans="1:61" x14ac:dyDescent="0.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</row>
    <row r="593" spans="1:61" x14ac:dyDescent="0.2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</row>
    <row r="594" spans="1:61" x14ac:dyDescent="0.2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</row>
    <row r="595" spans="1:61" x14ac:dyDescent="0.2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</row>
    <row r="596" spans="1:61" x14ac:dyDescent="0.2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</row>
    <row r="597" spans="1:61" x14ac:dyDescent="0.2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</row>
    <row r="598" spans="1:61" x14ac:dyDescent="0.2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</row>
    <row r="599" spans="1:61" x14ac:dyDescent="0.2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</row>
    <row r="600" spans="1:61" x14ac:dyDescent="0.2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</row>
    <row r="601" spans="1:61" x14ac:dyDescent="0.2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</row>
    <row r="602" spans="1:61" x14ac:dyDescent="0.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</row>
    <row r="603" spans="1:61" x14ac:dyDescent="0.2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</row>
    <row r="604" spans="1:61" x14ac:dyDescent="0.2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</row>
    <row r="605" spans="1:61" x14ac:dyDescent="0.2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</row>
    <row r="606" spans="1:61" x14ac:dyDescent="0.2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</row>
    <row r="607" spans="1:61" x14ac:dyDescent="0.2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</row>
    <row r="608" spans="1:61" x14ac:dyDescent="0.2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</row>
    <row r="609" spans="1:61" x14ac:dyDescent="0.2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</row>
    <row r="610" spans="1:61" x14ac:dyDescent="0.2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</row>
    <row r="611" spans="1:61" x14ac:dyDescent="0.2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</row>
    <row r="612" spans="1:61" x14ac:dyDescent="0.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</row>
    <row r="613" spans="1:61" x14ac:dyDescent="0.2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</row>
    <row r="614" spans="1:61" x14ac:dyDescent="0.2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</row>
    <row r="615" spans="1:61" x14ac:dyDescent="0.2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</row>
    <row r="616" spans="1:61" x14ac:dyDescent="0.2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</row>
    <row r="617" spans="1:61" x14ac:dyDescent="0.2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</row>
    <row r="618" spans="1:61" x14ac:dyDescent="0.2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</row>
    <row r="619" spans="1:61" x14ac:dyDescent="0.2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</row>
    <row r="620" spans="1:61" x14ac:dyDescent="0.2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</row>
    <row r="621" spans="1:61" x14ac:dyDescent="0.2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</row>
    <row r="622" spans="1:61" x14ac:dyDescent="0.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</row>
    <row r="623" spans="1:61" x14ac:dyDescent="0.2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</row>
    <row r="624" spans="1:61" x14ac:dyDescent="0.2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</row>
    <row r="625" spans="1:61" x14ac:dyDescent="0.2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</row>
    <row r="626" spans="1:61" x14ac:dyDescent="0.2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</row>
    <row r="627" spans="1:61" x14ac:dyDescent="0.2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</row>
    <row r="628" spans="1:61" x14ac:dyDescent="0.2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</row>
    <row r="629" spans="1:61" x14ac:dyDescent="0.2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</row>
    <row r="630" spans="1:61" x14ac:dyDescent="0.2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</row>
    <row r="631" spans="1:61" x14ac:dyDescent="0.2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</row>
    <row r="632" spans="1:61" x14ac:dyDescent="0.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</row>
    <row r="633" spans="1:61" x14ac:dyDescent="0.2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</row>
    <row r="634" spans="1:61" x14ac:dyDescent="0.2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</row>
    <row r="635" spans="1:61" x14ac:dyDescent="0.2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</row>
    <row r="636" spans="1:61" x14ac:dyDescent="0.2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</row>
    <row r="637" spans="1:61" x14ac:dyDescent="0.2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</row>
    <row r="638" spans="1:61" x14ac:dyDescent="0.2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</row>
    <row r="639" spans="1:61" x14ac:dyDescent="0.2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</row>
    <row r="640" spans="1:61" x14ac:dyDescent="0.2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</row>
    <row r="641" spans="1:61" x14ac:dyDescent="0.2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</row>
    <row r="642" spans="1:61" x14ac:dyDescent="0.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</row>
    <row r="643" spans="1:61" x14ac:dyDescent="0.2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</row>
    <row r="644" spans="1:61" x14ac:dyDescent="0.2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</row>
    <row r="645" spans="1:61" x14ac:dyDescent="0.2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</row>
    <row r="646" spans="1:61" x14ac:dyDescent="0.2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</row>
    <row r="647" spans="1:61" x14ac:dyDescent="0.2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</row>
    <row r="648" spans="1:61" x14ac:dyDescent="0.2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</row>
    <row r="649" spans="1:61" x14ac:dyDescent="0.2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</row>
    <row r="650" spans="1:61" x14ac:dyDescent="0.2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</row>
    <row r="651" spans="1:61" x14ac:dyDescent="0.2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</row>
    <row r="652" spans="1:61" x14ac:dyDescent="0.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</row>
    <row r="653" spans="1:61" x14ac:dyDescent="0.2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</row>
    <row r="654" spans="1:61" x14ac:dyDescent="0.2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</row>
    <row r="655" spans="1:61" x14ac:dyDescent="0.2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</row>
    <row r="656" spans="1:61" x14ac:dyDescent="0.2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</row>
    <row r="657" spans="1:61" x14ac:dyDescent="0.2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</row>
    <row r="658" spans="1:61" x14ac:dyDescent="0.2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</row>
    <row r="659" spans="1:61" x14ac:dyDescent="0.2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</row>
    <row r="660" spans="1:61" x14ac:dyDescent="0.2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</row>
    <row r="661" spans="1:61" x14ac:dyDescent="0.2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</row>
    <row r="662" spans="1:61" x14ac:dyDescent="0.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</row>
    <row r="663" spans="1:61" x14ac:dyDescent="0.2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</row>
    <row r="664" spans="1:61" x14ac:dyDescent="0.2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</row>
    <row r="665" spans="1:61" x14ac:dyDescent="0.2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</row>
    <row r="666" spans="1:61" x14ac:dyDescent="0.2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</row>
    <row r="667" spans="1:61" x14ac:dyDescent="0.2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</row>
    <row r="668" spans="1:61" x14ac:dyDescent="0.2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</row>
    <row r="669" spans="1:61" x14ac:dyDescent="0.2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</row>
    <row r="670" spans="1:61" x14ac:dyDescent="0.2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</row>
    <row r="671" spans="1:61" x14ac:dyDescent="0.2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</row>
    <row r="672" spans="1:61" x14ac:dyDescent="0.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</row>
    <row r="673" spans="1:61" x14ac:dyDescent="0.2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</row>
    <row r="674" spans="1:61" x14ac:dyDescent="0.2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</row>
    <row r="675" spans="1:61" x14ac:dyDescent="0.2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</row>
    <row r="676" spans="1:61" x14ac:dyDescent="0.2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</row>
    <row r="677" spans="1:61" x14ac:dyDescent="0.2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</row>
    <row r="678" spans="1:61" x14ac:dyDescent="0.2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</row>
    <row r="679" spans="1:61" x14ac:dyDescent="0.2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</row>
    <row r="680" spans="1:61" x14ac:dyDescent="0.2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</row>
    <row r="681" spans="1:61" x14ac:dyDescent="0.2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</row>
    <row r="682" spans="1:61" x14ac:dyDescent="0.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</row>
    <row r="683" spans="1:61" x14ac:dyDescent="0.2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</row>
    <row r="684" spans="1:61" x14ac:dyDescent="0.2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</row>
    <row r="685" spans="1:61" x14ac:dyDescent="0.2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</row>
    <row r="686" spans="1:61" x14ac:dyDescent="0.2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</row>
    <row r="687" spans="1:61" x14ac:dyDescent="0.2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</row>
  </sheetData>
  <mergeCells count="47">
    <mergeCell ref="B19:H19"/>
    <mergeCell ref="B4:C4"/>
    <mergeCell ref="I4:J4"/>
    <mergeCell ref="B5:C5"/>
    <mergeCell ref="E5:F5"/>
    <mergeCell ref="H5:J5"/>
    <mergeCell ref="D37:J37"/>
    <mergeCell ref="A23:B23"/>
    <mergeCell ref="D27:J27"/>
    <mergeCell ref="D28:J28"/>
    <mergeCell ref="D29:J29"/>
    <mergeCell ref="D30:J30"/>
    <mergeCell ref="D31:J31"/>
    <mergeCell ref="D32:J32"/>
    <mergeCell ref="D33:J33"/>
    <mergeCell ref="D34:J34"/>
    <mergeCell ref="D35:J35"/>
    <mergeCell ref="D36:J36"/>
    <mergeCell ref="A45:B45"/>
    <mergeCell ref="C45:D45"/>
    <mergeCell ref="E45:E47"/>
    <mergeCell ref="F45:H45"/>
    <mergeCell ref="I45:J45"/>
    <mergeCell ref="D38:J38"/>
    <mergeCell ref="D39:J39"/>
    <mergeCell ref="D40:J40"/>
    <mergeCell ref="D41:J41"/>
    <mergeCell ref="I42:J42"/>
    <mergeCell ref="A50:J50"/>
    <mergeCell ref="A46:B46"/>
    <mergeCell ref="C46:D46"/>
    <mergeCell ref="F46:H46"/>
    <mergeCell ref="I46:J46"/>
    <mergeCell ref="A47:B47"/>
    <mergeCell ref="C47:D47"/>
    <mergeCell ref="F47:H47"/>
    <mergeCell ref="I47:J47"/>
    <mergeCell ref="A48:B48"/>
    <mergeCell ref="D48:E48"/>
    <mergeCell ref="G48:H48"/>
    <mergeCell ref="I48:J48"/>
    <mergeCell ref="C49:J49"/>
    <mergeCell ref="A51:J51"/>
    <mergeCell ref="B52:C52"/>
    <mergeCell ref="D52:J52"/>
    <mergeCell ref="B53:C53"/>
    <mergeCell ref="D53:F53"/>
  </mergeCells>
  <printOptions horizontalCentered="1" verticalCentered="1"/>
  <pageMargins left="0.5" right="0.5" top="0.5" bottom="0.5" header="0.5" footer="0.5"/>
  <pageSetup scale="89" orientation="portrait" horizontalDpi="4294967293" verticalDpi="4294967293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687"/>
  <sheetViews>
    <sheetView zoomScale="120" zoomScaleNormal="120" workbookViewId="0">
      <selection activeCell="B6" sqref="B6"/>
    </sheetView>
  </sheetViews>
  <sheetFormatPr defaultRowHeight="12.75" x14ac:dyDescent="0.2"/>
  <cols>
    <col min="1" max="2" width="10.28515625" customWidth="1"/>
    <col min="3" max="10" width="9.5703125" customWidth="1"/>
  </cols>
  <sheetData>
    <row r="1" spans="1:61" ht="18.75" customHeight="1" thickTop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</row>
    <row r="2" spans="1:61" ht="12" customHeight="1" x14ac:dyDescent="0.2">
      <c r="A2" s="4" t="s">
        <v>1</v>
      </c>
      <c r="B2" s="5"/>
      <c r="C2" s="6"/>
      <c r="D2" s="6"/>
      <c r="E2" s="6"/>
      <c r="F2" s="6"/>
      <c r="G2" s="6"/>
      <c r="H2" s="5"/>
      <c r="I2" s="6"/>
      <c r="J2" s="7"/>
    </row>
    <row r="3" spans="1:61" ht="12.75" customHeight="1" thickBot="1" x14ac:dyDescent="0.25">
      <c r="A3" s="8"/>
      <c r="B3" s="9"/>
      <c r="C3" s="10" t="s">
        <v>2</v>
      </c>
      <c r="D3" s="11"/>
      <c r="E3" s="11"/>
      <c r="F3" s="11"/>
      <c r="G3" s="11"/>
      <c r="H3" s="12"/>
      <c r="I3" s="13" t="s">
        <v>3</v>
      </c>
      <c r="J3" s="14">
        <v>44272</v>
      </c>
    </row>
    <row r="4" spans="1:61" ht="15.95" customHeight="1" thickTop="1" x14ac:dyDescent="0.2">
      <c r="A4" s="15" t="s">
        <v>4</v>
      </c>
      <c r="B4" s="145" t="s">
        <v>122</v>
      </c>
      <c r="C4" s="146"/>
      <c r="D4" s="16" t="s">
        <v>5</v>
      </c>
      <c r="E4" s="121" t="s">
        <v>124</v>
      </c>
      <c r="F4" s="16" t="s">
        <v>6</v>
      </c>
      <c r="G4" s="121" t="s">
        <v>7</v>
      </c>
      <c r="H4" s="16" t="s">
        <v>8</v>
      </c>
      <c r="I4" s="145" t="s">
        <v>123</v>
      </c>
      <c r="J4" s="147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</row>
    <row r="5" spans="1:61" ht="15.95" customHeight="1" x14ac:dyDescent="0.2">
      <c r="A5" s="19" t="s">
        <v>9</v>
      </c>
      <c r="B5" s="148" t="s">
        <v>126</v>
      </c>
      <c r="C5" s="149"/>
      <c r="D5" s="20" t="s">
        <v>10</v>
      </c>
      <c r="E5" s="150" t="s">
        <v>125</v>
      </c>
      <c r="F5" s="150"/>
      <c r="G5" s="20" t="s">
        <v>11</v>
      </c>
      <c r="H5" s="151" t="s">
        <v>166</v>
      </c>
      <c r="I5" s="152"/>
      <c r="J5" s="153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</row>
    <row r="6" spans="1:61" ht="15.95" customHeight="1" thickBot="1" x14ac:dyDescent="0.25">
      <c r="A6" s="21" t="s">
        <v>12</v>
      </c>
      <c r="B6" s="122">
        <v>1459</v>
      </c>
      <c r="C6" s="23" t="s">
        <v>13</v>
      </c>
      <c r="D6" s="119">
        <v>2</v>
      </c>
      <c r="E6" s="23" t="s">
        <v>14</v>
      </c>
      <c r="F6" s="122">
        <v>569</v>
      </c>
      <c r="G6" s="23" t="s">
        <v>15</v>
      </c>
      <c r="H6" s="119">
        <v>15.5</v>
      </c>
      <c r="I6" s="25" t="s">
        <v>16</v>
      </c>
      <c r="J6" s="120" t="s">
        <v>163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</row>
    <row r="7" spans="1:61" ht="15.95" customHeight="1" thickTop="1" x14ac:dyDescent="0.2">
      <c r="A7" s="27" t="s">
        <v>17</v>
      </c>
      <c r="B7" s="28">
        <v>9</v>
      </c>
      <c r="C7" s="29" t="s">
        <v>18</v>
      </c>
      <c r="D7" s="28">
        <v>35.5</v>
      </c>
      <c r="E7" s="29" t="s">
        <v>19</v>
      </c>
      <c r="F7" s="30" t="s">
        <v>20</v>
      </c>
      <c r="G7" s="31" t="s">
        <v>21</v>
      </c>
      <c r="H7" s="29" t="s">
        <v>22</v>
      </c>
      <c r="I7" s="32">
        <v>1</v>
      </c>
      <c r="J7" s="33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</row>
    <row r="8" spans="1:61" ht="15.95" customHeight="1" x14ac:dyDescent="0.2">
      <c r="A8" s="34" t="s">
        <v>23</v>
      </c>
      <c r="B8" s="35">
        <v>39</v>
      </c>
      <c r="C8" s="36" t="s">
        <v>24</v>
      </c>
      <c r="D8" s="37" t="s">
        <v>156</v>
      </c>
      <c r="E8" s="36" t="s">
        <v>25</v>
      </c>
      <c r="F8" s="38">
        <v>800</v>
      </c>
      <c r="G8" s="39"/>
      <c r="H8" s="36" t="s">
        <v>26</v>
      </c>
      <c r="I8" s="40">
        <v>12.25</v>
      </c>
      <c r="J8" s="41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</row>
    <row r="9" spans="1:61" ht="15.95" customHeight="1" x14ac:dyDescent="0.2">
      <c r="A9" s="34" t="s">
        <v>27</v>
      </c>
      <c r="B9" s="35">
        <v>14</v>
      </c>
      <c r="C9" s="36" t="s">
        <v>28</v>
      </c>
      <c r="D9" s="35" t="s">
        <v>157</v>
      </c>
      <c r="E9" s="36" t="s">
        <v>29</v>
      </c>
      <c r="F9" s="38">
        <v>68</v>
      </c>
      <c r="G9" s="39">
        <v>68</v>
      </c>
      <c r="H9" s="36" t="s">
        <v>30</v>
      </c>
      <c r="I9" s="38" t="s">
        <v>134</v>
      </c>
      <c r="J9" s="41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</row>
    <row r="10" spans="1:61" ht="15.95" customHeight="1" x14ac:dyDescent="0.2">
      <c r="A10" s="34" t="s">
        <v>31</v>
      </c>
      <c r="B10" s="35">
        <v>6</v>
      </c>
      <c r="C10" s="36" t="s">
        <v>32</v>
      </c>
      <c r="D10" s="35"/>
      <c r="E10" s="36" t="s">
        <v>33</v>
      </c>
      <c r="F10" s="38" t="s">
        <v>119</v>
      </c>
      <c r="G10" s="39" t="s">
        <v>119</v>
      </c>
      <c r="H10" s="36" t="s">
        <v>34</v>
      </c>
      <c r="I10" s="38" t="s">
        <v>135</v>
      </c>
      <c r="J10" s="41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</row>
    <row r="11" spans="1:61" ht="15.95" customHeight="1" x14ac:dyDescent="0.2">
      <c r="A11" s="34" t="s">
        <v>35</v>
      </c>
      <c r="B11" s="37" t="s">
        <v>162</v>
      </c>
      <c r="C11" s="36" t="s">
        <v>36</v>
      </c>
      <c r="D11" s="35">
        <v>46</v>
      </c>
      <c r="E11" s="36" t="s">
        <v>34</v>
      </c>
      <c r="F11" s="38" t="s">
        <v>120</v>
      </c>
      <c r="G11" s="39" t="s">
        <v>120</v>
      </c>
      <c r="H11" s="36" t="s">
        <v>37</v>
      </c>
      <c r="I11" s="38" t="s">
        <v>136</v>
      </c>
      <c r="J11" s="41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</row>
    <row r="12" spans="1:61" ht="15.95" customHeight="1" x14ac:dyDescent="0.2">
      <c r="A12" s="34" t="s">
        <v>38</v>
      </c>
      <c r="B12" s="116">
        <v>10.199999999999999</v>
      </c>
      <c r="C12" s="36" t="s">
        <v>39</v>
      </c>
      <c r="D12" s="35">
        <v>52</v>
      </c>
      <c r="E12" s="36" t="s">
        <v>40</v>
      </c>
      <c r="F12" s="38" t="s">
        <v>121</v>
      </c>
      <c r="G12" s="39" t="s">
        <v>121</v>
      </c>
      <c r="H12" s="36" t="s">
        <v>41</v>
      </c>
      <c r="I12" s="42" t="s">
        <v>137</v>
      </c>
      <c r="J12" s="41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</row>
    <row r="13" spans="1:61" ht="15.95" customHeight="1" thickBot="1" x14ac:dyDescent="0.25">
      <c r="A13" s="34" t="s">
        <v>42</v>
      </c>
      <c r="B13" s="35">
        <v>10.8</v>
      </c>
      <c r="C13" s="43" t="s">
        <v>43</v>
      </c>
      <c r="D13" s="44">
        <v>44</v>
      </c>
      <c r="E13" s="36" t="s">
        <v>44</v>
      </c>
      <c r="F13" s="38">
        <f>F9*4.41</f>
        <v>299.88</v>
      </c>
      <c r="G13" s="39">
        <f>G9*4.41</f>
        <v>299.88</v>
      </c>
      <c r="H13" s="36" t="s">
        <v>45</v>
      </c>
      <c r="I13" s="38">
        <v>60</v>
      </c>
      <c r="J13" s="41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</row>
    <row r="14" spans="1:61" ht="15.95" customHeight="1" x14ac:dyDescent="0.2">
      <c r="A14" s="34" t="s">
        <v>46</v>
      </c>
      <c r="B14" s="35">
        <v>400</v>
      </c>
      <c r="C14" s="45" t="s">
        <v>47</v>
      </c>
      <c r="D14" s="46" t="s">
        <v>48</v>
      </c>
      <c r="E14" s="36" t="s">
        <v>49</v>
      </c>
      <c r="F14" s="38"/>
      <c r="G14" s="39"/>
      <c r="H14" s="36" t="s">
        <v>50</v>
      </c>
      <c r="I14" s="38"/>
      <c r="J14" s="41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</row>
    <row r="15" spans="1:61" ht="15.95" customHeight="1" thickBot="1" x14ac:dyDescent="0.25">
      <c r="A15" s="34" t="s">
        <v>51</v>
      </c>
      <c r="B15" s="35">
        <v>80</v>
      </c>
      <c r="C15" s="36" t="s">
        <v>52</v>
      </c>
      <c r="D15" s="35"/>
      <c r="E15" s="43" t="s">
        <v>53</v>
      </c>
      <c r="F15" s="47"/>
      <c r="G15" s="48"/>
      <c r="H15" s="36" t="s">
        <v>54</v>
      </c>
      <c r="I15" s="38">
        <v>1399</v>
      </c>
      <c r="J15" s="41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</row>
    <row r="16" spans="1:61" ht="15.95" customHeight="1" x14ac:dyDescent="0.2">
      <c r="A16" s="34" t="s">
        <v>55</v>
      </c>
      <c r="B16" s="35">
        <v>0</v>
      </c>
      <c r="C16" s="36" t="s">
        <v>56</v>
      </c>
      <c r="D16" s="35"/>
      <c r="E16" s="29" t="s">
        <v>57</v>
      </c>
      <c r="F16" s="49"/>
      <c r="G16" s="50"/>
      <c r="H16" s="36" t="s">
        <v>58</v>
      </c>
      <c r="I16" s="38">
        <v>35.5</v>
      </c>
      <c r="J16" s="41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</row>
    <row r="17" spans="1:61" ht="15.95" customHeight="1" x14ac:dyDescent="0.2">
      <c r="A17" s="34" t="s">
        <v>59</v>
      </c>
      <c r="B17" s="35">
        <v>4.5</v>
      </c>
      <c r="C17" s="36" t="s">
        <v>60</v>
      </c>
      <c r="D17" s="35"/>
      <c r="E17" s="51"/>
      <c r="F17" s="52" t="s">
        <v>61</v>
      </c>
      <c r="G17" s="53" t="s">
        <v>62</v>
      </c>
      <c r="H17" s="36" t="s">
        <v>63</v>
      </c>
      <c r="I17" s="38"/>
      <c r="J17" s="41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</row>
    <row r="18" spans="1:61" ht="15.95" customHeight="1" thickBot="1" x14ac:dyDescent="0.25">
      <c r="A18" s="54" t="s">
        <v>64</v>
      </c>
      <c r="B18" s="44">
        <v>2</v>
      </c>
      <c r="C18" s="43" t="s">
        <v>65</v>
      </c>
      <c r="D18" s="44"/>
      <c r="E18" s="43" t="s">
        <v>66</v>
      </c>
      <c r="F18" s="47"/>
      <c r="G18" s="48"/>
      <c r="H18" s="55" t="s">
        <v>67</v>
      </c>
      <c r="I18" s="47"/>
      <c r="J18" s="56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</row>
    <row r="19" spans="1:61" ht="15.95" customHeight="1" thickTop="1" x14ac:dyDescent="0.2">
      <c r="A19" s="57" t="s">
        <v>68</v>
      </c>
      <c r="B19" s="154" t="s">
        <v>146</v>
      </c>
      <c r="C19" s="154"/>
      <c r="D19" s="154"/>
      <c r="E19" s="154"/>
      <c r="F19" s="154"/>
      <c r="G19" s="154"/>
      <c r="H19" s="154"/>
      <c r="I19" s="58" t="s">
        <v>69</v>
      </c>
      <c r="J19" s="59" t="s">
        <v>154</v>
      </c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</row>
    <row r="20" spans="1:61" ht="15.95" customHeight="1" thickBot="1" x14ac:dyDescent="0.25">
      <c r="A20" s="60" t="s">
        <v>70</v>
      </c>
      <c r="B20" s="61"/>
      <c r="C20" s="61"/>
      <c r="D20" s="61"/>
      <c r="E20" s="61"/>
      <c r="F20" s="61"/>
      <c r="G20" s="61"/>
      <c r="H20" s="61"/>
      <c r="I20" s="61"/>
      <c r="J20" s="62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</row>
    <row r="21" spans="1:61" ht="15.95" customHeight="1" thickTop="1" x14ac:dyDescent="0.2">
      <c r="A21" s="63" t="s">
        <v>71</v>
      </c>
      <c r="B21" s="64" t="s">
        <v>72</v>
      </c>
      <c r="C21" s="65" t="s">
        <v>73</v>
      </c>
      <c r="D21" s="65" t="s">
        <v>74</v>
      </c>
      <c r="E21" s="65" t="s">
        <v>75</v>
      </c>
      <c r="F21" s="65" t="s">
        <v>76</v>
      </c>
      <c r="G21" s="65" t="s">
        <v>77</v>
      </c>
      <c r="H21" s="65" t="s">
        <v>78</v>
      </c>
      <c r="I21" s="65" t="s">
        <v>79</v>
      </c>
      <c r="J21" s="66" t="s">
        <v>80</v>
      </c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</row>
    <row r="22" spans="1:61" ht="15.95" customHeight="1" thickBot="1" x14ac:dyDescent="0.25">
      <c r="A22" s="67"/>
      <c r="B22" s="68" t="s">
        <v>81</v>
      </c>
      <c r="C22" s="69">
        <v>1014</v>
      </c>
      <c r="D22" s="69">
        <v>1</v>
      </c>
      <c r="E22" s="69"/>
      <c r="F22" s="69"/>
      <c r="G22" s="69"/>
      <c r="H22" s="69"/>
      <c r="I22" s="69"/>
      <c r="J22" s="41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</row>
    <row r="23" spans="1:61" ht="15.95" customHeight="1" thickTop="1" x14ac:dyDescent="0.2">
      <c r="A23" s="157" t="s">
        <v>82</v>
      </c>
      <c r="B23" s="158"/>
      <c r="C23" s="38"/>
      <c r="D23" s="69"/>
      <c r="E23" s="69"/>
      <c r="F23" s="69"/>
      <c r="G23" s="69"/>
      <c r="H23" s="69"/>
      <c r="I23" s="69"/>
      <c r="J23" s="41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</row>
    <row r="24" spans="1:61" ht="15.95" customHeight="1" x14ac:dyDescent="0.2">
      <c r="A24" s="70" t="s">
        <v>83</v>
      </c>
      <c r="B24" s="71">
        <v>35.5</v>
      </c>
      <c r="C24" s="38"/>
      <c r="D24" s="69"/>
      <c r="E24" s="69"/>
      <c r="F24" s="69"/>
      <c r="G24" s="69"/>
      <c r="H24" s="69"/>
      <c r="I24" s="69"/>
      <c r="J24" s="41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</row>
    <row r="25" spans="1:61" ht="15.95" customHeight="1" thickBot="1" x14ac:dyDescent="0.25">
      <c r="A25" s="54" t="s">
        <v>84</v>
      </c>
      <c r="B25" s="72"/>
      <c r="C25" s="47"/>
      <c r="D25" s="73"/>
      <c r="E25" s="73"/>
      <c r="F25" s="73"/>
      <c r="G25" s="73"/>
      <c r="H25" s="73"/>
      <c r="I25" s="73"/>
      <c r="J25" s="56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</row>
    <row r="26" spans="1:61" ht="15.95" customHeight="1" thickTop="1" x14ac:dyDescent="0.2">
      <c r="A26" s="74" t="s">
        <v>85</v>
      </c>
      <c r="B26" s="75" t="s">
        <v>86</v>
      </c>
      <c r="C26" s="75" t="s">
        <v>87</v>
      </c>
      <c r="D26" s="76" t="s">
        <v>88</v>
      </c>
      <c r="E26" s="76"/>
      <c r="F26" s="76"/>
      <c r="G26" s="76"/>
      <c r="H26" s="76"/>
      <c r="I26" s="76"/>
      <c r="J26" s="77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</row>
    <row r="27" spans="1:61" ht="15.95" customHeight="1" x14ac:dyDescent="0.2">
      <c r="A27" s="78">
        <v>0.25</v>
      </c>
      <c r="B27" s="79">
        <v>0.27083333333333331</v>
      </c>
      <c r="C27" s="80">
        <v>0.5</v>
      </c>
      <c r="D27" s="142" t="s">
        <v>150</v>
      </c>
      <c r="E27" s="143"/>
      <c r="F27" s="143"/>
      <c r="G27" s="143"/>
      <c r="H27" s="143"/>
      <c r="I27" s="143"/>
      <c r="J27" s="144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</row>
    <row r="28" spans="1:61" ht="15.95" customHeight="1" x14ac:dyDescent="0.2">
      <c r="A28" s="81">
        <v>0.27083333333333331</v>
      </c>
      <c r="B28" s="79">
        <v>0.4375</v>
      </c>
      <c r="C28" s="80">
        <v>4</v>
      </c>
      <c r="D28" s="142" t="s">
        <v>158</v>
      </c>
      <c r="E28" s="143"/>
      <c r="F28" s="143"/>
      <c r="G28" s="143"/>
      <c r="H28" s="143"/>
      <c r="I28" s="143"/>
      <c r="J28" s="144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</row>
    <row r="29" spans="1:61" ht="15.95" customHeight="1" x14ac:dyDescent="0.2">
      <c r="A29" s="78">
        <v>0.4375</v>
      </c>
      <c r="B29" s="79">
        <v>0.45833333333333331</v>
      </c>
      <c r="C29" s="80">
        <v>0.5</v>
      </c>
      <c r="D29" s="142" t="s">
        <v>159</v>
      </c>
      <c r="E29" s="143"/>
      <c r="F29" s="143"/>
      <c r="G29" s="143"/>
      <c r="H29" s="143"/>
      <c r="I29" s="143"/>
      <c r="J29" s="144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</row>
    <row r="30" spans="1:61" ht="15.95" customHeight="1" x14ac:dyDescent="0.2">
      <c r="A30" s="78">
        <v>0.45833333333333331</v>
      </c>
      <c r="B30" s="79">
        <v>0.70833333333333337</v>
      </c>
      <c r="C30" s="80">
        <v>6</v>
      </c>
      <c r="D30" s="142" t="s">
        <v>160</v>
      </c>
      <c r="E30" s="143"/>
      <c r="F30" s="143"/>
      <c r="G30" s="143"/>
      <c r="H30" s="143"/>
      <c r="I30" s="143"/>
      <c r="J30" s="144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</row>
    <row r="31" spans="1:61" ht="15.95" customHeight="1" x14ac:dyDescent="0.2">
      <c r="A31" s="81">
        <v>0.70833333333333337</v>
      </c>
      <c r="B31" s="79">
        <v>0.75</v>
      </c>
      <c r="C31" s="80">
        <v>1</v>
      </c>
      <c r="D31" s="142" t="s">
        <v>161</v>
      </c>
      <c r="E31" s="143"/>
      <c r="F31" s="143"/>
      <c r="G31" s="143"/>
      <c r="H31" s="143"/>
      <c r="I31" s="143"/>
      <c r="J31" s="144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</row>
    <row r="32" spans="1:61" ht="15.95" customHeight="1" x14ac:dyDescent="0.2">
      <c r="A32" s="81">
        <v>0.75</v>
      </c>
      <c r="B32" s="79">
        <v>0.77083333333333337</v>
      </c>
      <c r="C32" s="80">
        <v>0.5</v>
      </c>
      <c r="D32" s="142" t="s">
        <v>150</v>
      </c>
      <c r="E32" s="143"/>
      <c r="F32" s="143"/>
      <c r="G32" s="143"/>
      <c r="H32" s="143"/>
      <c r="I32" s="143"/>
      <c r="J32" s="144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</row>
    <row r="33" spans="1:61" ht="15.95" customHeight="1" x14ac:dyDescent="0.2">
      <c r="A33" s="81">
        <v>0.77083333333333337</v>
      </c>
      <c r="B33" s="79">
        <v>1</v>
      </c>
      <c r="C33" s="80">
        <v>5.5</v>
      </c>
      <c r="D33" s="161" t="s">
        <v>164</v>
      </c>
      <c r="E33" s="143"/>
      <c r="F33" s="143"/>
      <c r="G33" s="143"/>
      <c r="H33" s="143"/>
      <c r="I33" s="143"/>
      <c r="J33" s="144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</row>
    <row r="34" spans="1:61" ht="15.95" customHeight="1" x14ac:dyDescent="0.2">
      <c r="A34" s="81">
        <v>1</v>
      </c>
      <c r="B34" s="79">
        <v>4.1666666666666664E-2</v>
      </c>
      <c r="C34" s="80">
        <v>1</v>
      </c>
      <c r="D34" s="142" t="s">
        <v>165</v>
      </c>
      <c r="E34" s="143"/>
      <c r="F34" s="143"/>
      <c r="G34" s="143"/>
      <c r="H34" s="143"/>
      <c r="I34" s="143"/>
      <c r="J34" s="144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</row>
    <row r="35" spans="1:61" ht="15.95" customHeight="1" x14ac:dyDescent="0.2">
      <c r="A35" s="81">
        <v>4.1666666666666664E-2</v>
      </c>
      <c r="B35" s="79">
        <v>0.1875</v>
      </c>
      <c r="C35" s="80">
        <v>3.5</v>
      </c>
      <c r="D35" s="142" t="s">
        <v>167</v>
      </c>
      <c r="E35" s="143"/>
      <c r="F35" s="143"/>
      <c r="G35" s="143"/>
      <c r="H35" s="143"/>
      <c r="I35" s="143"/>
      <c r="J35" s="144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</row>
    <row r="36" spans="1:61" ht="15.95" customHeight="1" x14ac:dyDescent="0.2">
      <c r="A36" s="81">
        <v>0.1875</v>
      </c>
      <c r="B36" s="79">
        <v>0.22916666666666666</v>
      </c>
      <c r="C36" s="80">
        <v>1</v>
      </c>
      <c r="D36" s="142" t="s">
        <v>168</v>
      </c>
      <c r="E36" s="143"/>
      <c r="F36" s="143"/>
      <c r="G36" s="143"/>
      <c r="H36" s="143"/>
      <c r="I36" s="143"/>
      <c r="J36" s="144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</row>
    <row r="37" spans="1:61" ht="15.95" customHeight="1" x14ac:dyDescent="0.2">
      <c r="A37" s="81">
        <v>0.22916666666666666</v>
      </c>
      <c r="B37" s="79">
        <v>0.25</v>
      </c>
      <c r="C37" s="80">
        <v>0.5</v>
      </c>
      <c r="D37" s="142" t="s">
        <v>169</v>
      </c>
      <c r="E37" s="143"/>
      <c r="F37" s="143"/>
      <c r="G37" s="143"/>
      <c r="H37" s="143"/>
      <c r="I37" s="143"/>
      <c r="J37" s="144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</row>
    <row r="38" spans="1:61" ht="15.95" customHeight="1" x14ac:dyDescent="0.2">
      <c r="A38" s="81"/>
      <c r="B38" s="79"/>
      <c r="C38" s="80"/>
      <c r="D38" s="142"/>
      <c r="E38" s="143"/>
      <c r="F38" s="143"/>
      <c r="G38" s="143"/>
      <c r="H38" s="143"/>
      <c r="I38" s="143"/>
      <c r="J38" s="144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</row>
    <row r="39" spans="1:61" ht="15.95" customHeight="1" x14ac:dyDescent="0.2">
      <c r="A39" s="81"/>
      <c r="B39" s="79"/>
      <c r="C39" s="80"/>
      <c r="D39" s="142"/>
      <c r="E39" s="143"/>
      <c r="F39" s="143"/>
      <c r="G39" s="143"/>
      <c r="H39" s="143"/>
      <c r="I39" s="143"/>
      <c r="J39" s="144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</row>
    <row r="40" spans="1:61" ht="15.95" customHeight="1" x14ac:dyDescent="0.2">
      <c r="A40" s="81"/>
      <c r="B40" s="79"/>
      <c r="C40" s="80"/>
      <c r="D40" s="142"/>
      <c r="E40" s="143"/>
      <c r="F40" s="143"/>
      <c r="G40" s="143"/>
      <c r="H40" s="143"/>
      <c r="I40" s="143"/>
      <c r="J40" s="144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</row>
    <row r="41" spans="1:61" ht="15.95" customHeight="1" thickBot="1" x14ac:dyDescent="0.25">
      <c r="A41" s="82"/>
      <c r="B41" s="83"/>
      <c r="C41" s="84">
        <f>SUM(C27:C40)</f>
        <v>24</v>
      </c>
      <c r="D41" s="162"/>
      <c r="E41" s="163"/>
      <c r="F41" s="163"/>
      <c r="G41" s="163"/>
      <c r="H41" s="163"/>
      <c r="I41" s="163"/>
      <c r="J41" s="164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</row>
    <row r="42" spans="1:61" ht="15.95" customHeight="1" thickTop="1" x14ac:dyDescent="0.2">
      <c r="A42" s="85" t="s">
        <v>89</v>
      </c>
      <c r="B42" s="86"/>
      <c r="C42" s="87" t="s">
        <v>90</v>
      </c>
      <c r="D42" s="86"/>
      <c r="E42" s="88" t="s">
        <v>91</v>
      </c>
      <c r="F42" s="86"/>
      <c r="G42" s="87" t="s">
        <v>92</v>
      </c>
      <c r="H42" s="89"/>
      <c r="I42" s="159" t="s">
        <v>93</v>
      </c>
      <c r="J42" s="160"/>
      <c r="K42" s="18"/>
      <c r="L42" s="90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</row>
    <row r="43" spans="1:61" ht="15.95" customHeight="1" x14ac:dyDescent="0.2">
      <c r="A43" s="91" t="s">
        <v>94</v>
      </c>
      <c r="B43" s="92"/>
      <c r="C43" s="93" t="s">
        <v>95</v>
      </c>
      <c r="D43" s="92"/>
      <c r="E43" s="94" t="s">
        <v>96</v>
      </c>
      <c r="F43" s="92"/>
      <c r="G43" s="93" t="s">
        <v>97</v>
      </c>
      <c r="H43" s="95"/>
      <c r="I43" s="95"/>
      <c r="J43" s="96"/>
      <c r="K43" s="97"/>
      <c r="L43" s="90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</row>
    <row r="44" spans="1:61" ht="15.95" customHeight="1" thickBot="1" x14ac:dyDescent="0.25">
      <c r="A44" s="98" t="s">
        <v>98</v>
      </c>
      <c r="B44" s="99"/>
      <c r="C44" s="100" t="s">
        <v>99</v>
      </c>
      <c r="D44" s="101"/>
      <c r="E44" s="102" t="s">
        <v>100</v>
      </c>
      <c r="F44" s="101"/>
      <c r="G44" s="103" t="s">
        <v>101</v>
      </c>
      <c r="H44" s="104"/>
      <c r="I44" s="104"/>
      <c r="J44" s="105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</row>
    <row r="45" spans="1:61" ht="13.5" customHeight="1" thickTop="1" thickBot="1" x14ac:dyDescent="0.25">
      <c r="A45" s="165" t="s">
        <v>102</v>
      </c>
      <c r="B45" s="166"/>
      <c r="C45" s="167">
        <v>7813</v>
      </c>
      <c r="D45" s="168"/>
      <c r="E45" s="169"/>
      <c r="F45" s="172" t="s">
        <v>103</v>
      </c>
      <c r="G45" s="173"/>
      <c r="H45" s="174"/>
      <c r="I45" s="175">
        <v>125421</v>
      </c>
      <c r="J45" s="176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</row>
    <row r="46" spans="1:61" ht="13.5" customHeight="1" thickBot="1" x14ac:dyDescent="0.25">
      <c r="A46" s="177" t="s">
        <v>104</v>
      </c>
      <c r="B46" s="178"/>
      <c r="C46" s="179">
        <v>7357</v>
      </c>
      <c r="D46" s="180"/>
      <c r="E46" s="170"/>
      <c r="F46" s="181" t="s">
        <v>105</v>
      </c>
      <c r="G46" s="182"/>
      <c r="H46" s="183"/>
      <c r="I46" s="184">
        <v>27267</v>
      </c>
      <c r="J46" s="185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</row>
    <row r="47" spans="1:61" ht="15.95" customHeight="1" thickBot="1" x14ac:dyDescent="0.25">
      <c r="A47" s="186" t="s">
        <v>106</v>
      </c>
      <c r="B47" s="187"/>
      <c r="C47" s="190">
        <f>SUM(C45+C46)</f>
        <v>15170</v>
      </c>
      <c r="D47" s="191"/>
      <c r="E47" s="171"/>
      <c r="F47" s="192" t="s">
        <v>107</v>
      </c>
      <c r="G47" s="193"/>
      <c r="H47" s="194"/>
      <c r="I47" s="195">
        <f>SUM(I45+I46)</f>
        <v>152688</v>
      </c>
      <c r="J47" s="196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</row>
    <row r="48" spans="1:61" ht="15.95" customHeight="1" thickTop="1" thickBot="1" x14ac:dyDescent="0.25">
      <c r="A48" s="197" t="s">
        <v>108</v>
      </c>
      <c r="B48" s="198"/>
      <c r="C48" s="106">
        <v>4410</v>
      </c>
      <c r="D48" s="199" t="s">
        <v>109</v>
      </c>
      <c r="E48" s="200"/>
      <c r="F48" s="107">
        <v>3710</v>
      </c>
      <c r="G48" s="199" t="s">
        <v>110</v>
      </c>
      <c r="H48" s="201"/>
      <c r="I48" s="202">
        <f>SUM(C48-F48)</f>
        <v>700</v>
      </c>
      <c r="J48" s="203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</row>
    <row r="49" spans="1:61" ht="15.95" customHeight="1" thickTop="1" x14ac:dyDescent="0.2">
      <c r="A49" s="108" t="s">
        <v>111</v>
      </c>
      <c r="B49" s="109"/>
      <c r="C49" s="204"/>
      <c r="D49" s="204"/>
      <c r="E49" s="204"/>
      <c r="F49" s="204"/>
      <c r="G49" s="204"/>
      <c r="H49" s="204"/>
      <c r="I49" s="204"/>
      <c r="J49" s="205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</row>
    <row r="50" spans="1:61" ht="15.95" customHeight="1" x14ac:dyDescent="0.2">
      <c r="A50" s="206"/>
      <c r="B50" s="151"/>
      <c r="C50" s="151"/>
      <c r="D50" s="151"/>
      <c r="E50" s="151"/>
      <c r="F50" s="151"/>
      <c r="G50" s="151"/>
      <c r="H50" s="151"/>
      <c r="I50" s="151"/>
      <c r="J50" s="207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</row>
    <row r="51" spans="1:61" ht="15.95" customHeight="1" x14ac:dyDescent="0.2">
      <c r="A51" s="206"/>
      <c r="B51" s="151"/>
      <c r="C51" s="151"/>
      <c r="D51" s="151"/>
      <c r="E51" s="151"/>
      <c r="F51" s="151"/>
      <c r="G51" s="151"/>
      <c r="H51" s="151"/>
      <c r="I51" s="151"/>
      <c r="J51" s="207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</row>
    <row r="52" spans="1:61" ht="15.95" customHeight="1" x14ac:dyDescent="0.2">
      <c r="A52" s="110" t="s">
        <v>112</v>
      </c>
      <c r="B52" s="208" t="s">
        <v>117</v>
      </c>
      <c r="C52" s="208"/>
      <c r="D52" s="151"/>
      <c r="E52" s="151"/>
      <c r="F52" s="151"/>
      <c r="G52" s="151"/>
      <c r="H52" s="151"/>
      <c r="I52" s="151"/>
      <c r="J52" s="207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</row>
    <row r="53" spans="1:61" ht="15.95" customHeight="1" thickBot="1" x14ac:dyDescent="0.25">
      <c r="A53" s="113" t="s">
        <v>113</v>
      </c>
      <c r="B53" s="188" t="s">
        <v>118</v>
      </c>
      <c r="C53" s="188"/>
      <c r="D53" s="188"/>
      <c r="E53" s="189"/>
      <c r="F53" s="189"/>
      <c r="G53" s="114" t="s">
        <v>114</v>
      </c>
      <c r="H53" s="61" t="s">
        <v>115</v>
      </c>
      <c r="I53" s="115" t="s">
        <v>116</v>
      </c>
      <c r="J53" s="62" t="s">
        <v>115</v>
      </c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</row>
    <row r="54" spans="1:61" ht="15.95" customHeight="1" thickTop="1" x14ac:dyDescent="0.2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</row>
    <row r="55" spans="1:61" ht="15.95" customHeight="1" x14ac:dyDescent="0.2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</row>
    <row r="56" spans="1:61" ht="15.95" customHeight="1" x14ac:dyDescent="0.2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</row>
    <row r="57" spans="1:61" ht="15.95" customHeight="1" x14ac:dyDescent="0.2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</row>
    <row r="58" spans="1:61" ht="15.95" customHeight="1" x14ac:dyDescent="0.2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</row>
    <row r="59" spans="1:61" ht="15.95" customHeight="1" x14ac:dyDescent="0.2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</row>
    <row r="60" spans="1:61" ht="15.95" customHeight="1" x14ac:dyDescent="0.2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</row>
    <row r="61" spans="1:61" ht="15.95" customHeight="1" x14ac:dyDescent="0.2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</row>
    <row r="62" spans="1:61" ht="15.95" customHeight="1" x14ac:dyDescent="0.2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</row>
    <row r="63" spans="1:61" ht="15.95" customHeight="1" x14ac:dyDescent="0.2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</row>
    <row r="64" spans="1:61" ht="15.95" customHeight="1" x14ac:dyDescent="0.2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</row>
    <row r="65" spans="1:61" ht="15.95" customHeight="1" x14ac:dyDescent="0.2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</row>
    <row r="66" spans="1:61" ht="15.95" customHeight="1" x14ac:dyDescent="0.2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</row>
    <row r="67" spans="1:61" x14ac:dyDescent="0.2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</row>
    <row r="68" spans="1:61" x14ac:dyDescent="0.2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</row>
    <row r="69" spans="1:61" x14ac:dyDescent="0.2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</row>
    <row r="70" spans="1:61" x14ac:dyDescent="0.2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</row>
    <row r="71" spans="1:61" x14ac:dyDescent="0.2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</row>
    <row r="72" spans="1:61" x14ac:dyDescent="0.2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</row>
    <row r="73" spans="1:61" x14ac:dyDescent="0.2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</row>
    <row r="74" spans="1:61" x14ac:dyDescent="0.2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</row>
    <row r="75" spans="1:61" x14ac:dyDescent="0.2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</row>
    <row r="76" spans="1:61" x14ac:dyDescent="0.2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</row>
    <row r="77" spans="1:61" x14ac:dyDescent="0.2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</row>
    <row r="78" spans="1:61" x14ac:dyDescent="0.2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</row>
    <row r="79" spans="1:61" x14ac:dyDescent="0.2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</row>
    <row r="80" spans="1:61" x14ac:dyDescent="0.2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</row>
    <row r="81" spans="1:61" x14ac:dyDescent="0.2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</row>
    <row r="82" spans="1:61" x14ac:dyDescent="0.2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</row>
    <row r="83" spans="1:61" x14ac:dyDescent="0.2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</row>
    <row r="84" spans="1:61" x14ac:dyDescent="0.2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</row>
    <row r="85" spans="1:61" x14ac:dyDescent="0.2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</row>
    <row r="86" spans="1:61" x14ac:dyDescent="0.2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</row>
    <row r="87" spans="1:61" x14ac:dyDescent="0.2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</row>
    <row r="88" spans="1:61" x14ac:dyDescent="0.2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</row>
    <row r="89" spans="1:61" x14ac:dyDescent="0.2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</row>
    <row r="90" spans="1:61" x14ac:dyDescent="0.2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</row>
    <row r="91" spans="1:61" x14ac:dyDescent="0.2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</row>
    <row r="92" spans="1:61" x14ac:dyDescent="0.2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</row>
    <row r="93" spans="1:61" x14ac:dyDescent="0.2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</row>
    <row r="94" spans="1:61" x14ac:dyDescent="0.2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</row>
    <row r="95" spans="1:61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</row>
    <row r="96" spans="1:61" x14ac:dyDescent="0.2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</row>
    <row r="97" spans="1:61" x14ac:dyDescent="0.2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</row>
    <row r="98" spans="1:61" x14ac:dyDescent="0.2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</row>
    <row r="99" spans="1:6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</row>
    <row r="100" spans="1:61" x14ac:dyDescent="0.2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</row>
    <row r="101" spans="1:61" x14ac:dyDescent="0.2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</row>
    <row r="102" spans="1:61" x14ac:dyDescent="0.2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</row>
    <row r="103" spans="1:61" x14ac:dyDescent="0.2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</row>
    <row r="104" spans="1:61" x14ac:dyDescent="0.2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</row>
    <row r="105" spans="1:61" x14ac:dyDescent="0.2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</row>
    <row r="106" spans="1:61" x14ac:dyDescent="0.2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</row>
    <row r="107" spans="1:61" x14ac:dyDescent="0.2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</row>
    <row r="108" spans="1:61" x14ac:dyDescent="0.2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</row>
    <row r="109" spans="1:61" x14ac:dyDescent="0.2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</row>
    <row r="110" spans="1:61" x14ac:dyDescent="0.2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</row>
    <row r="111" spans="1:61" x14ac:dyDescent="0.2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</row>
    <row r="112" spans="1:61" x14ac:dyDescent="0.2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</row>
    <row r="113" spans="1:61" x14ac:dyDescent="0.2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</row>
    <row r="114" spans="1:61" x14ac:dyDescent="0.2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</row>
    <row r="115" spans="1:61" x14ac:dyDescent="0.2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</row>
    <row r="116" spans="1:61" x14ac:dyDescent="0.2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</row>
    <row r="117" spans="1:61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</row>
    <row r="118" spans="1:61" x14ac:dyDescent="0.2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</row>
    <row r="119" spans="1:61" x14ac:dyDescent="0.2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</row>
    <row r="120" spans="1:61" x14ac:dyDescent="0.2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</row>
    <row r="121" spans="1:61" x14ac:dyDescent="0.2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</row>
    <row r="122" spans="1:61" x14ac:dyDescent="0.2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</row>
    <row r="123" spans="1:61" x14ac:dyDescent="0.2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</row>
    <row r="124" spans="1:61" x14ac:dyDescent="0.2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</row>
    <row r="125" spans="1:61" x14ac:dyDescent="0.2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</row>
    <row r="126" spans="1:61" x14ac:dyDescent="0.2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</row>
    <row r="127" spans="1:61" x14ac:dyDescent="0.2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</row>
    <row r="128" spans="1:61" x14ac:dyDescent="0.2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</row>
    <row r="129" spans="1:61" x14ac:dyDescent="0.2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</row>
    <row r="130" spans="1:61" x14ac:dyDescent="0.2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  <c r="BG130" s="18"/>
      <c r="BH130" s="18"/>
      <c r="BI130" s="18"/>
    </row>
    <row r="131" spans="1:61" x14ac:dyDescent="0.2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  <c r="BG131" s="18"/>
      <c r="BH131" s="18"/>
      <c r="BI131" s="18"/>
    </row>
    <row r="132" spans="1:61" x14ac:dyDescent="0.2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18"/>
      <c r="BC132" s="18"/>
      <c r="BD132" s="18"/>
      <c r="BE132" s="18"/>
      <c r="BF132" s="18"/>
      <c r="BG132" s="18"/>
      <c r="BH132" s="18"/>
      <c r="BI132" s="18"/>
    </row>
    <row r="133" spans="1:61" x14ac:dyDescent="0.2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  <c r="BD133" s="18"/>
      <c r="BE133" s="18"/>
      <c r="BF133" s="18"/>
      <c r="BG133" s="18"/>
      <c r="BH133" s="18"/>
      <c r="BI133" s="18"/>
    </row>
    <row r="134" spans="1:61" x14ac:dyDescent="0.2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  <c r="BG134" s="18"/>
      <c r="BH134" s="18"/>
      <c r="BI134" s="18"/>
    </row>
    <row r="135" spans="1:61" x14ac:dyDescent="0.2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A135" s="18"/>
      <c r="BB135" s="18"/>
      <c r="BC135" s="18"/>
      <c r="BD135" s="18"/>
      <c r="BE135" s="18"/>
      <c r="BF135" s="18"/>
      <c r="BG135" s="18"/>
      <c r="BH135" s="18"/>
      <c r="BI135" s="18"/>
    </row>
    <row r="136" spans="1:61" x14ac:dyDescent="0.2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AZ136" s="18"/>
      <c r="BA136" s="18"/>
      <c r="BB136" s="18"/>
      <c r="BC136" s="18"/>
      <c r="BD136" s="18"/>
      <c r="BE136" s="18"/>
      <c r="BF136" s="18"/>
      <c r="BG136" s="18"/>
      <c r="BH136" s="18"/>
      <c r="BI136" s="18"/>
    </row>
    <row r="137" spans="1:61" x14ac:dyDescent="0.2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  <c r="AZ137" s="18"/>
      <c r="BA137" s="18"/>
      <c r="BB137" s="18"/>
      <c r="BC137" s="18"/>
      <c r="BD137" s="18"/>
      <c r="BE137" s="18"/>
      <c r="BF137" s="18"/>
      <c r="BG137" s="18"/>
      <c r="BH137" s="18"/>
      <c r="BI137" s="18"/>
    </row>
    <row r="138" spans="1:61" x14ac:dyDescent="0.2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  <c r="BI138" s="18"/>
    </row>
    <row r="139" spans="1:61" x14ac:dyDescent="0.2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8"/>
      <c r="BC139" s="18"/>
      <c r="BD139" s="18"/>
      <c r="BE139" s="18"/>
      <c r="BF139" s="18"/>
      <c r="BG139" s="18"/>
      <c r="BH139" s="18"/>
      <c r="BI139" s="18"/>
    </row>
    <row r="140" spans="1:61" x14ac:dyDescent="0.2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  <c r="BB140" s="18"/>
      <c r="BC140" s="18"/>
      <c r="BD140" s="18"/>
      <c r="BE140" s="18"/>
      <c r="BF140" s="18"/>
      <c r="BG140" s="18"/>
      <c r="BH140" s="18"/>
      <c r="BI140" s="18"/>
    </row>
    <row r="141" spans="1:61" x14ac:dyDescent="0.2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8"/>
      <c r="BC141" s="18"/>
      <c r="BD141" s="18"/>
      <c r="BE141" s="18"/>
      <c r="BF141" s="18"/>
      <c r="BG141" s="18"/>
      <c r="BH141" s="18"/>
      <c r="BI141" s="18"/>
    </row>
    <row r="142" spans="1:61" x14ac:dyDescent="0.2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  <c r="AY142" s="18"/>
      <c r="AZ142" s="18"/>
      <c r="BA142" s="18"/>
      <c r="BB142" s="18"/>
      <c r="BC142" s="18"/>
      <c r="BD142" s="18"/>
      <c r="BE142" s="18"/>
      <c r="BF142" s="18"/>
      <c r="BG142" s="18"/>
      <c r="BH142" s="18"/>
      <c r="BI142" s="18"/>
    </row>
    <row r="143" spans="1:61" x14ac:dyDescent="0.2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AZ143" s="18"/>
      <c r="BA143" s="18"/>
      <c r="BB143" s="18"/>
      <c r="BC143" s="18"/>
      <c r="BD143" s="18"/>
      <c r="BE143" s="18"/>
      <c r="BF143" s="18"/>
      <c r="BG143" s="18"/>
      <c r="BH143" s="18"/>
      <c r="BI143" s="18"/>
    </row>
    <row r="144" spans="1:61" x14ac:dyDescent="0.2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  <c r="BA144" s="18"/>
      <c r="BB144" s="18"/>
      <c r="BC144" s="18"/>
      <c r="BD144" s="18"/>
      <c r="BE144" s="18"/>
      <c r="BF144" s="18"/>
      <c r="BG144" s="18"/>
      <c r="BH144" s="18"/>
      <c r="BI144" s="18"/>
    </row>
    <row r="145" spans="1:61" x14ac:dyDescent="0.2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  <c r="BI145" s="18"/>
    </row>
    <row r="146" spans="1:61" x14ac:dyDescent="0.2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</row>
    <row r="147" spans="1:61" x14ac:dyDescent="0.2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</row>
    <row r="148" spans="1:61" x14ac:dyDescent="0.2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  <c r="BI148" s="18"/>
    </row>
    <row r="149" spans="1:61" x14ac:dyDescent="0.2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  <c r="BA149" s="18"/>
      <c r="BB149" s="18"/>
      <c r="BC149" s="18"/>
      <c r="BD149" s="18"/>
      <c r="BE149" s="18"/>
      <c r="BF149" s="18"/>
      <c r="BG149" s="18"/>
      <c r="BH149" s="18"/>
      <c r="BI149" s="18"/>
    </row>
    <row r="150" spans="1:61" x14ac:dyDescent="0.2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</row>
    <row r="151" spans="1:61" x14ac:dyDescent="0.2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</row>
    <row r="152" spans="1:61" x14ac:dyDescent="0.2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  <c r="BG152" s="18"/>
      <c r="BH152" s="18"/>
      <c r="BI152" s="18"/>
    </row>
    <row r="153" spans="1:61" x14ac:dyDescent="0.2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8"/>
    </row>
    <row r="154" spans="1:61" x14ac:dyDescent="0.2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8"/>
      <c r="BC154" s="18"/>
      <c r="BD154" s="18"/>
      <c r="BE154" s="18"/>
      <c r="BF154" s="18"/>
      <c r="BG154" s="18"/>
      <c r="BH154" s="18"/>
      <c r="BI154" s="18"/>
    </row>
    <row r="155" spans="1:61" x14ac:dyDescent="0.2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8"/>
      <c r="AX155" s="18"/>
      <c r="AY155" s="18"/>
      <c r="AZ155" s="18"/>
      <c r="BA155" s="18"/>
      <c r="BB155" s="18"/>
      <c r="BC155" s="18"/>
      <c r="BD155" s="18"/>
      <c r="BE155" s="18"/>
      <c r="BF155" s="18"/>
      <c r="BG155" s="18"/>
      <c r="BH155" s="18"/>
      <c r="BI155" s="18"/>
    </row>
    <row r="156" spans="1:61" x14ac:dyDescent="0.2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  <c r="AY156" s="18"/>
      <c r="AZ156" s="18"/>
      <c r="BA156" s="18"/>
      <c r="BB156" s="18"/>
      <c r="BC156" s="18"/>
      <c r="BD156" s="18"/>
      <c r="BE156" s="18"/>
      <c r="BF156" s="18"/>
      <c r="BG156" s="18"/>
      <c r="BH156" s="18"/>
      <c r="BI156" s="18"/>
    </row>
    <row r="157" spans="1:61" x14ac:dyDescent="0.2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</row>
    <row r="158" spans="1:61" x14ac:dyDescent="0.2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  <c r="BI158" s="18"/>
    </row>
    <row r="159" spans="1:61" x14ac:dyDescent="0.2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</row>
    <row r="160" spans="1:61" x14ac:dyDescent="0.2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  <c r="BA160" s="18"/>
      <c r="BB160" s="18"/>
      <c r="BC160" s="18"/>
      <c r="BD160" s="18"/>
      <c r="BE160" s="18"/>
      <c r="BF160" s="18"/>
      <c r="BG160" s="18"/>
      <c r="BH160" s="18"/>
      <c r="BI160" s="18"/>
    </row>
    <row r="161" spans="1:61" x14ac:dyDescent="0.2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  <c r="AY161" s="18"/>
      <c r="AZ161" s="18"/>
      <c r="BA161" s="18"/>
      <c r="BB161" s="18"/>
      <c r="BC161" s="18"/>
      <c r="BD161" s="18"/>
      <c r="BE161" s="18"/>
      <c r="BF161" s="18"/>
      <c r="BG161" s="18"/>
      <c r="BH161" s="18"/>
      <c r="BI161" s="18"/>
    </row>
    <row r="162" spans="1:61" x14ac:dyDescent="0.2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  <c r="BA162" s="18"/>
      <c r="BB162" s="18"/>
      <c r="BC162" s="18"/>
      <c r="BD162" s="18"/>
      <c r="BE162" s="18"/>
      <c r="BF162" s="18"/>
      <c r="BG162" s="18"/>
      <c r="BH162" s="18"/>
      <c r="BI162" s="18"/>
    </row>
    <row r="163" spans="1:61" x14ac:dyDescent="0.2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  <c r="AV163" s="18"/>
      <c r="AW163" s="18"/>
      <c r="AX163" s="18"/>
      <c r="AY163" s="18"/>
      <c r="AZ163" s="18"/>
      <c r="BA163" s="18"/>
      <c r="BB163" s="18"/>
      <c r="BC163" s="18"/>
      <c r="BD163" s="18"/>
      <c r="BE163" s="18"/>
      <c r="BF163" s="18"/>
      <c r="BG163" s="18"/>
      <c r="BH163" s="18"/>
      <c r="BI163" s="18"/>
    </row>
    <row r="164" spans="1:61" x14ac:dyDescent="0.2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  <c r="AR164" s="18"/>
      <c r="AS164" s="18"/>
      <c r="AT164" s="18"/>
      <c r="AU164" s="18"/>
      <c r="AV164" s="18"/>
      <c r="AW164" s="18"/>
      <c r="AX164" s="18"/>
      <c r="AY164" s="18"/>
      <c r="AZ164" s="18"/>
      <c r="BA164" s="18"/>
      <c r="BB164" s="18"/>
      <c r="BC164" s="18"/>
      <c r="BD164" s="18"/>
      <c r="BE164" s="18"/>
      <c r="BF164" s="18"/>
      <c r="BG164" s="18"/>
      <c r="BH164" s="18"/>
      <c r="BI164" s="18"/>
    </row>
    <row r="165" spans="1:61" x14ac:dyDescent="0.2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8"/>
      <c r="BI165" s="18"/>
    </row>
    <row r="166" spans="1:61" x14ac:dyDescent="0.2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8"/>
      <c r="BA166" s="18"/>
      <c r="BB166" s="18"/>
      <c r="BC166" s="18"/>
      <c r="BD166" s="18"/>
      <c r="BE166" s="18"/>
      <c r="BF166" s="18"/>
      <c r="BG166" s="18"/>
      <c r="BH166" s="18"/>
      <c r="BI166" s="18"/>
    </row>
    <row r="167" spans="1:61" x14ac:dyDescent="0.2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A167" s="18"/>
      <c r="BB167" s="18"/>
      <c r="BC167" s="18"/>
      <c r="BD167" s="18"/>
      <c r="BE167" s="18"/>
      <c r="BF167" s="18"/>
      <c r="BG167" s="18"/>
      <c r="BH167" s="18"/>
      <c r="BI167" s="18"/>
    </row>
    <row r="168" spans="1:61" x14ac:dyDescent="0.2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  <c r="BG168" s="18"/>
      <c r="BH168" s="18"/>
      <c r="BI168" s="18"/>
    </row>
    <row r="169" spans="1:61" x14ac:dyDescent="0.2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8"/>
    </row>
    <row r="170" spans="1:61" x14ac:dyDescent="0.2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  <c r="BG170" s="18"/>
      <c r="BH170" s="18"/>
      <c r="BI170" s="18"/>
    </row>
    <row r="171" spans="1:61" x14ac:dyDescent="0.2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</row>
    <row r="172" spans="1:61" x14ac:dyDescent="0.2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  <c r="BG172" s="18"/>
      <c r="BH172" s="18"/>
      <c r="BI172" s="18"/>
    </row>
    <row r="173" spans="1:61" x14ac:dyDescent="0.2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  <c r="BB173" s="18"/>
      <c r="BC173" s="18"/>
      <c r="BD173" s="18"/>
      <c r="BE173" s="18"/>
      <c r="BF173" s="18"/>
      <c r="BG173" s="18"/>
      <c r="BH173" s="18"/>
      <c r="BI173" s="18"/>
    </row>
    <row r="174" spans="1:61" x14ac:dyDescent="0.2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</row>
    <row r="175" spans="1:61" x14ac:dyDescent="0.2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  <c r="AY175" s="18"/>
      <c r="AZ175" s="18"/>
      <c r="BA175" s="18"/>
      <c r="BB175" s="18"/>
      <c r="BC175" s="18"/>
      <c r="BD175" s="18"/>
      <c r="BE175" s="18"/>
      <c r="BF175" s="18"/>
      <c r="BG175" s="18"/>
      <c r="BH175" s="18"/>
      <c r="BI175" s="18"/>
    </row>
    <row r="176" spans="1:61" x14ac:dyDescent="0.2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8"/>
      <c r="AY176" s="18"/>
      <c r="AZ176" s="18"/>
      <c r="BA176" s="18"/>
      <c r="BB176" s="18"/>
      <c r="BC176" s="18"/>
      <c r="BD176" s="18"/>
      <c r="BE176" s="18"/>
      <c r="BF176" s="18"/>
      <c r="BG176" s="18"/>
      <c r="BH176" s="18"/>
      <c r="BI176" s="18"/>
    </row>
    <row r="177" spans="1:61" x14ac:dyDescent="0.2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8"/>
      <c r="AY177" s="18"/>
      <c r="AZ177" s="18"/>
      <c r="BA177" s="18"/>
      <c r="BB177" s="18"/>
      <c r="BC177" s="18"/>
      <c r="BD177" s="18"/>
      <c r="BE177" s="18"/>
      <c r="BF177" s="18"/>
      <c r="BG177" s="18"/>
      <c r="BH177" s="18"/>
      <c r="BI177" s="18"/>
    </row>
    <row r="178" spans="1:61" x14ac:dyDescent="0.2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AZ178" s="18"/>
      <c r="BA178" s="18"/>
      <c r="BB178" s="18"/>
      <c r="BC178" s="18"/>
      <c r="BD178" s="18"/>
      <c r="BE178" s="18"/>
      <c r="BF178" s="18"/>
      <c r="BG178" s="18"/>
      <c r="BH178" s="18"/>
      <c r="BI178" s="18"/>
    </row>
    <row r="179" spans="1:61" x14ac:dyDescent="0.2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/>
      <c r="BB179" s="18"/>
      <c r="BC179" s="18"/>
      <c r="BD179" s="18"/>
      <c r="BE179" s="18"/>
      <c r="BF179" s="18"/>
      <c r="BG179" s="18"/>
      <c r="BH179" s="18"/>
      <c r="BI179" s="18"/>
    </row>
    <row r="180" spans="1:61" x14ac:dyDescent="0.2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8"/>
      <c r="AY180" s="18"/>
      <c r="AZ180" s="18"/>
      <c r="BA180" s="18"/>
      <c r="BB180" s="18"/>
      <c r="BC180" s="18"/>
      <c r="BD180" s="18"/>
      <c r="BE180" s="18"/>
      <c r="BF180" s="18"/>
      <c r="BG180" s="18"/>
      <c r="BH180" s="18"/>
      <c r="BI180" s="18"/>
    </row>
    <row r="181" spans="1:61" x14ac:dyDescent="0.2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  <c r="AV181" s="18"/>
      <c r="AW181" s="18"/>
      <c r="AX181" s="18"/>
      <c r="AY181" s="18"/>
      <c r="AZ181" s="18"/>
      <c r="BA181" s="18"/>
      <c r="BB181" s="18"/>
      <c r="BC181" s="18"/>
      <c r="BD181" s="18"/>
      <c r="BE181" s="18"/>
      <c r="BF181" s="18"/>
      <c r="BG181" s="18"/>
      <c r="BH181" s="18"/>
      <c r="BI181" s="18"/>
    </row>
    <row r="182" spans="1:61" x14ac:dyDescent="0.2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18"/>
      <c r="AX182" s="18"/>
      <c r="AY182" s="18"/>
      <c r="AZ182" s="18"/>
      <c r="BA182" s="18"/>
      <c r="BB182" s="18"/>
      <c r="BC182" s="18"/>
      <c r="BD182" s="18"/>
      <c r="BE182" s="18"/>
      <c r="BF182" s="18"/>
      <c r="BG182" s="18"/>
      <c r="BH182" s="18"/>
      <c r="BI182" s="18"/>
    </row>
    <row r="183" spans="1:61" x14ac:dyDescent="0.2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  <c r="BA183" s="18"/>
      <c r="BB183" s="18"/>
      <c r="BC183" s="18"/>
      <c r="BD183" s="18"/>
      <c r="BE183" s="18"/>
      <c r="BF183" s="18"/>
      <c r="BG183" s="18"/>
      <c r="BH183" s="18"/>
      <c r="BI183" s="18"/>
    </row>
    <row r="184" spans="1:61" x14ac:dyDescent="0.2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8"/>
      <c r="AY184" s="18"/>
      <c r="AZ184" s="18"/>
      <c r="BA184" s="18"/>
      <c r="BB184" s="18"/>
      <c r="BC184" s="18"/>
      <c r="BD184" s="18"/>
      <c r="BE184" s="18"/>
      <c r="BF184" s="18"/>
      <c r="BG184" s="18"/>
      <c r="BH184" s="18"/>
      <c r="BI184" s="18"/>
    </row>
    <row r="185" spans="1:61" x14ac:dyDescent="0.2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  <c r="AR185" s="18"/>
      <c r="AS185" s="18"/>
      <c r="AT185" s="18"/>
      <c r="AU185" s="18"/>
      <c r="AV185" s="18"/>
      <c r="AW185" s="18"/>
      <c r="AX185" s="18"/>
      <c r="AY185" s="18"/>
      <c r="AZ185" s="18"/>
      <c r="BA185" s="18"/>
      <c r="BB185" s="18"/>
      <c r="BC185" s="18"/>
      <c r="BD185" s="18"/>
      <c r="BE185" s="18"/>
      <c r="BF185" s="18"/>
      <c r="BG185" s="18"/>
      <c r="BH185" s="18"/>
      <c r="BI185" s="18"/>
    </row>
    <row r="186" spans="1:61" x14ac:dyDescent="0.2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  <c r="BA186" s="18"/>
      <c r="BB186" s="18"/>
      <c r="BC186" s="18"/>
      <c r="BD186" s="18"/>
      <c r="BE186" s="18"/>
      <c r="BF186" s="18"/>
      <c r="BG186" s="18"/>
      <c r="BH186" s="18"/>
      <c r="BI186" s="18"/>
    </row>
    <row r="187" spans="1:61" x14ac:dyDescent="0.2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8"/>
      <c r="AY187" s="18"/>
      <c r="AZ187" s="18"/>
      <c r="BA187" s="18"/>
      <c r="BB187" s="18"/>
      <c r="BC187" s="18"/>
      <c r="BD187" s="18"/>
      <c r="BE187" s="18"/>
      <c r="BF187" s="18"/>
      <c r="BG187" s="18"/>
      <c r="BH187" s="18"/>
      <c r="BI187" s="18"/>
    </row>
    <row r="188" spans="1:61" x14ac:dyDescent="0.2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  <c r="AY188" s="18"/>
      <c r="AZ188" s="18"/>
      <c r="BA188" s="18"/>
      <c r="BB188" s="18"/>
      <c r="BC188" s="18"/>
      <c r="BD188" s="18"/>
      <c r="BE188" s="18"/>
      <c r="BF188" s="18"/>
      <c r="BG188" s="18"/>
      <c r="BH188" s="18"/>
      <c r="BI188" s="18"/>
    </row>
    <row r="189" spans="1:61" x14ac:dyDescent="0.2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  <c r="BF189" s="18"/>
      <c r="BG189" s="18"/>
      <c r="BH189" s="18"/>
      <c r="BI189" s="18"/>
    </row>
    <row r="190" spans="1:61" x14ac:dyDescent="0.2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  <c r="BA190" s="18"/>
      <c r="BB190" s="18"/>
      <c r="BC190" s="18"/>
      <c r="BD190" s="18"/>
      <c r="BE190" s="18"/>
      <c r="BF190" s="18"/>
      <c r="BG190" s="18"/>
      <c r="BH190" s="18"/>
      <c r="BI190" s="18"/>
    </row>
    <row r="191" spans="1:61" x14ac:dyDescent="0.2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8"/>
      <c r="BA191" s="18"/>
      <c r="BB191" s="18"/>
      <c r="BC191" s="18"/>
      <c r="BD191" s="18"/>
      <c r="BE191" s="18"/>
      <c r="BF191" s="18"/>
      <c r="BG191" s="18"/>
      <c r="BH191" s="18"/>
      <c r="BI191" s="18"/>
    </row>
    <row r="192" spans="1:61" x14ac:dyDescent="0.2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  <c r="AV192" s="18"/>
      <c r="AW192" s="18"/>
      <c r="AX192" s="18"/>
      <c r="AY192" s="18"/>
      <c r="AZ192" s="18"/>
      <c r="BA192" s="18"/>
      <c r="BB192" s="18"/>
      <c r="BC192" s="18"/>
      <c r="BD192" s="18"/>
      <c r="BE192" s="18"/>
      <c r="BF192" s="18"/>
      <c r="BG192" s="18"/>
      <c r="BH192" s="18"/>
      <c r="BI192" s="18"/>
    </row>
    <row r="193" spans="1:61" x14ac:dyDescent="0.2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  <c r="AP193" s="18"/>
      <c r="AQ193" s="18"/>
      <c r="AR193" s="18"/>
      <c r="AS193" s="18"/>
      <c r="AT193" s="18"/>
      <c r="AU193" s="18"/>
      <c r="AV193" s="18"/>
      <c r="AW193" s="18"/>
      <c r="AX193" s="18"/>
      <c r="AY193" s="18"/>
      <c r="AZ193" s="18"/>
      <c r="BA193" s="18"/>
      <c r="BB193" s="18"/>
      <c r="BC193" s="18"/>
      <c r="BD193" s="18"/>
      <c r="BE193" s="18"/>
      <c r="BF193" s="18"/>
      <c r="BG193" s="18"/>
      <c r="BH193" s="18"/>
      <c r="BI193" s="18"/>
    </row>
    <row r="194" spans="1:61" x14ac:dyDescent="0.2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18"/>
      <c r="AY194" s="18"/>
      <c r="AZ194" s="18"/>
      <c r="BA194" s="18"/>
      <c r="BB194" s="18"/>
      <c r="BC194" s="18"/>
      <c r="BD194" s="18"/>
      <c r="BE194" s="18"/>
      <c r="BF194" s="18"/>
      <c r="BG194" s="18"/>
      <c r="BH194" s="18"/>
      <c r="BI194" s="18"/>
    </row>
    <row r="195" spans="1:61" x14ac:dyDescent="0.2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18"/>
      <c r="AX195" s="18"/>
      <c r="AY195" s="18"/>
      <c r="AZ195" s="18"/>
      <c r="BA195" s="18"/>
      <c r="BB195" s="18"/>
      <c r="BC195" s="18"/>
      <c r="BD195" s="18"/>
      <c r="BE195" s="18"/>
      <c r="BF195" s="18"/>
      <c r="BG195" s="18"/>
      <c r="BH195" s="18"/>
      <c r="BI195" s="18"/>
    </row>
    <row r="196" spans="1:61" x14ac:dyDescent="0.2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18"/>
      <c r="AX196" s="18"/>
      <c r="AY196" s="18"/>
      <c r="AZ196" s="18"/>
      <c r="BA196" s="18"/>
      <c r="BB196" s="18"/>
      <c r="BC196" s="18"/>
      <c r="BD196" s="18"/>
      <c r="BE196" s="18"/>
      <c r="BF196" s="18"/>
      <c r="BG196" s="18"/>
      <c r="BH196" s="18"/>
      <c r="BI196" s="18"/>
    </row>
    <row r="197" spans="1:61" x14ac:dyDescent="0.2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  <c r="BA197" s="18"/>
      <c r="BB197" s="18"/>
      <c r="BC197" s="18"/>
      <c r="BD197" s="18"/>
      <c r="BE197" s="18"/>
      <c r="BF197" s="18"/>
      <c r="BG197" s="18"/>
      <c r="BH197" s="18"/>
      <c r="BI197" s="18"/>
    </row>
    <row r="198" spans="1:61" x14ac:dyDescent="0.2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</row>
    <row r="199" spans="1:61" x14ac:dyDescent="0.2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  <c r="AV199" s="18"/>
      <c r="AW199" s="18"/>
      <c r="AX199" s="18"/>
      <c r="AY199" s="18"/>
      <c r="AZ199" s="18"/>
      <c r="BA199" s="18"/>
      <c r="BB199" s="18"/>
      <c r="BC199" s="18"/>
      <c r="BD199" s="18"/>
      <c r="BE199" s="18"/>
      <c r="BF199" s="18"/>
      <c r="BG199" s="18"/>
      <c r="BH199" s="18"/>
      <c r="BI199" s="18"/>
    </row>
    <row r="200" spans="1:61" x14ac:dyDescent="0.2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/>
      <c r="AO200" s="18"/>
      <c r="AP200" s="18"/>
      <c r="AQ200" s="18"/>
      <c r="AR200" s="18"/>
      <c r="AS200" s="18"/>
      <c r="AT200" s="18"/>
      <c r="AU200" s="18"/>
      <c r="AV200" s="18"/>
      <c r="AW200" s="18"/>
      <c r="AX200" s="18"/>
      <c r="AY200" s="18"/>
      <c r="AZ200" s="18"/>
      <c r="BA200" s="18"/>
      <c r="BB200" s="18"/>
      <c r="BC200" s="18"/>
      <c r="BD200" s="18"/>
      <c r="BE200" s="18"/>
      <c r="BF200" s="18"/>
      <c r="BG200" s="18"/>
      <c r="BH200" s="18"/>
      <c r="BI200" s="18"/>
    </row>
    <row r="201" spans="1:61" x14ac:dyDescent="0.2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</row>
    <row r="202" spans="1:61" x14ac:dyDescent="0.2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</row>
    <row r="203" spans="1:61" x14ac:dyDescent="0.2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</row>
    <row r="204" spans="1:61" x14ac:dyDescent="0.2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</row>
    <row r="205" spans="1:61" x14ac:dyDescent="0.2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</row>
    <row r="206" spans="1:61" x14ac:dyDescent="0.2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</row>
    <row r="207" spans="1:61" x14ac:dyDescent="0.2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</row>
    <row r="208" spans="1:61" x14ac:dyDescent="0.2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</row>
    <row r="209" spans="1:61" x14ac:dyDescent="0.2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</row>
    <row r="210" spans="1:61" x14ac:dyDescent="0.2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</row>
    <row r="211" spans="1:61" x14ac:dyDescent="0.2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</row>
    <row r="212" spans="1:61" x14ac:dyDescent="0.2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</row>
    <row r="213" spans="1:61" x14ac:dyDescent="0.2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</row>
    <row r="214" spans="1:61" x14ac:dyDescent="0.2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</row>
    <row r="215" spans="1:61" x14ac:dyDescent="0.2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</row>
    <row r="216" spans="1:61" x14ac:dyDescent="0.2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</row>
    <row r="217" spans="1:61" x14ac:dyDescent="0.2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</row>
    <row r="218" spans="1:61" x14ac:dyDescent="0.2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</row>
    <row r="219" spans="1:61" x14ac:dyDescent="0.2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</row>
    <row r="220" spans="1:61" x14ac:dyDescent="0.2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</row>
    <row r="221" spans="1:61" x14ac:dyDescent="0.2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</row>
    <row r="222" spans="1:61" x14ac:dyDescent="0.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</row>
    <row r="223" spans="1:61" x14ac:dyDescent="0.2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</row>
    <row r="224" spans="1:61" x14ac:dyDescent="0.2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</row>
    <row r="225" spans="1:61" x14ac:dyDescent="0.2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</row>
    <row r="226" spans="1:61" x14ac:dyDescent="0.2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</row>
    <row r="227" spans="1:61" x14ac:dyDescent="0.2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</row>
    <row r="228" spans="1:61" x14ac:dyDescent="0.2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</row>
    <row r="229" spans="1:61" x14ac:dyDescent="0.2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</row>
    <row r="230" spans="1:61" x14ac:dyDescent="0.2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</row>
    <row r="231" spans="1:61" x14ac:dyDescent="0.2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</row>
    <row r="232" spans="1:61" x14ac:dyDescent="0.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</row>
    <row r="233" spans="1:61" x14ac:dyDescent="0.2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</row>
    <row r="234" spans="1:61" x14ac:dyDescent="0.2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</row>
    <row r="235" spans="1:61" x14ac:dyDescent="0.2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</row>
    <row r="236" spans="1:61" x14ac:dyDescent="0.2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</row>
    <row r="237" spans="1:61" x14ac:dyDescent="0.2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</row>
    <row r="238" spans="1:61" x14ac:dyDescent="0.2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</row>
    <row r="239" spans="1:61" x14ac:dyDescent="0.2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</row>
    <row r="240" spans="1:61" x14ac:dyDescent="0.2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</row>
    <row r="241" spans="1:61" x14ac:dyDescent="0.2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</row>
    <row r="242" spans="1:61" x14ac:dyDescent="0.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</row>
    <row r="243" spans="1:61" x14ac:dyDescent="0.2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</row>
    <row r="244" spans="1:61" x14ac:dyDescent="0.2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</row>
    <row r="245" spans="1:61" x14ac:dyDescent="0.2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</row>
    <row r="246" spans="1:61" x14ac:dyDescent="0.2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</row>
    <row r="247" spans="1:61" x14ac:dyDescent="0.2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</row>
    <row r="248" spans="1:61" x14ac:dyDescent="0.2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</row>
    <row r="249" spans="1:61" x14ac:dyDescent="0.2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</row>
    <row r="250" spans="1:61" x14ac:dyDescent="0.2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</row>
    <row r="251" spans="1:61" x14ac:dyDescent="0.2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</row>
    <row r="252" spans="1:61" x14ac:dyDescent="0.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</row>
    <row r="253" spans="1:61" x14ac:dyDescent="0.2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</row>
    <row r="254" spans="1:61" x14ac:dyDescent="0.2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</row>
    <row r="255" spans="1:61" x14ac:dyDescent="0.2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</row>
    <row r="256" spans="1:61" x14ac:dyDescent="0.2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</row>
    <row r="257" spans="1:61" x14ac:dyDescent="0.2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</row>
    <row r="258" spans="1:61" x14ac:dyDescent="0.2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</row>
    <row r="259" spans="1:61" x14ac:dyDescent="0.2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</row>
    <row r="260" spans="1:61" x14ac:dyDescent="0.2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</row>
    <row r="261" spans="1:61" x14ac:dyDescent="0.2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</row>
    <row r="262" spans="1:61" x14ac:dyDescent="0.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</row>
    <row r="263" spans="1:61" x14ac:dyDescent="0.2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</row>
    <row r="264" spans="1:61" x14ac:dyDescent="0.2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</row>
    <row r="265" spans="1:61" x14ac:dyDescent="0.2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</row>
    <row r="266" spans="1:61" x14ac:dyDescent="0.2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</row>
    <row r="267" spans="1:61" x14ac:dyDescent="0.2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</row>
    <row r="268" spans="1:61" x14ac:dyDescent="0.2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</row>
    <row r="269" spans="1:61" x14ac:dyDescent="0.2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</row>
    <row r="270" spans="1:61" x14ac:dyDescent="0.2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</row>
    <row r="271" spans="1:61" x14ac:dyDescent="0.2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</row>
    <row r="272" spans="1:61" x14ac:dyDescent="0.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</row>
    <row r="273" spans="1:61" x14ac:dyDescent="0.2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</row>
    <row r="274" spans="1:61" x14ac:dyDescent="0.2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</row>
    <row r="275" spans="1:61" x14ac:dyDescent="0.2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</row>
    <row r="276" spans="1:61" x14ac:dyDescent="0.2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</row>
    <row r="277" spans="1:61" x14ac:dyDescent="0.2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</row>
    <row r="278" spans="1:61" x14ac:dyDescent="0.2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</row>
    <row r="279" spans="1:61" x14ac:dyDescent="0.2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</row>
    <row r="280" spans="1:61" x14ac:dyDescent="0.2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</row>
    <row r="281" spans="1:61" x14ac:dyDescent="0.2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</row>
    <row r="282" spans="1:61" x14ac:dyDescent="0.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</row>
    <row r="283" spans="1:61" x14ac:dyDescent="0.2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</row>
    <row r="284" spans="1:61" x14ac:dyDescent="0.2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</row>
    <row r="285" spans="1:61" x14ac:dyDescent="0.2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</row>
    <row r="286" spans="1:61" x14ac:dyDescent="0.2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</row>
    <row r="287" spans="1:61" x14ac:dyDescent="0.2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</row>
    <row r="288" spans="1:61" x14ac:dyDescent="0.2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</row>
    <row r="289" spans="1:61" x14ac:dyDescent="0.2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</row>
    <row r="290" spans="1:61" x14ac:dyDescent="0.2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</row>
    <row r="291" spans="1:61" x14ac:dyDescent="0.2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</row>
    <row r="292" spans="1:61" x14ac:dyDescent="0.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</row>
    <row r="293" spans="1:61" x14ac:dyDescent="0.2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</row>
    <row r="294" spans="1:61" x14ac:dyDescent="0.2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</row>
    <row r="295" spans="1:61" x14ac:dyDescent="0.2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</row>
    <row r="296" spans="1:61" x14ac:dyDescent="0.2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</row>
    <row r="297" spans="1:61" x14ac:dyDescent="0.2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</row>
    <row r="298" spans="1:61" x14ac:dyDescent="0.2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</row>
    <row r="299" spans="1:61" x14ac:dyDescent="0.2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</row>
    <row r="300" spans="1:61" x14ac:dyDescent="0.2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</row>
    <row r="301" spans="1:61" x14ac:dyDescent="0.2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</row>
    <row r="302" spans="1:61" x14ac:dyDescent="0.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</row>
    <row r="303" spans="1:61" x14ac:dyDescent="0.2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</row>
    <row r="304" spans="1:61" x14ac:dyDescent="0.2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</row>
    <row r="305" spans="1:61" x14ac:dyDescent="0.2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</row>
    <row r="306" spans="1:61" x14ac:dyDescent="0.2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</row>
    <row r="307" spans="1:61" x14ac:dyDescent="0.2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 spans="1:61" x14ac:dyDescent="0.2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</row>
    <row r="309" spans="1:61" x14ac:dyDescent="0.2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</row>
    <row r="310" spans="1:61" x14ac:dyDescent="0.2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</row>
    <row r="311" spans="1:61" x14ac:dyDescent="0.2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</row>
    <row r="312" spans="1:61" x14ac:dyDescent="0.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</row>
    <row r="313" spans="1:61" x14ac:dyDescent="0.2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</row>
    <row r="314" spans="1:61" x14ac:dyDescent="0.2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</row>
    <row r="315" spans="1:61" x14ac:dyDescent="0.2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</row>
    <row r="316" spans="1:61" x14ac:dyDescent="0.2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</row>
    <row r="317" spans="1:61" x14ac:dyDescent="0.2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</row>
    <row r="318" spans="1:61" x14ac:dyDescent="0.2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</row>
    <row r="319" spans="1:61" x14ac:dyDescent="0.2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</row>
    <row r="320" spans="1:61" x14ac:dyDescent="0.2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</row>
    <row r="321" spans="1:61" x14ac:dyDescent="0.2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</row>
    <row r="322" spans="1:61" x14ac:dyDescent="0.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</row>
    <row r="323" spans="1:61" x14ac:dyDescent="0.2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</row>
    <row r="324" spans="1:61" x14ac:dyDescent="0.2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</row>
    <row r="325" spans="1:61" x14ac:dyDescent="0.2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</row>
    <row r="326" spans="1:61" x14ac:dyDescent="0.2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</row>
    <row r="327" spans="1:61" x14ac:dyDescent="0.2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</row>
    <row r="328" spans="1:61" x14ac:dyDescent="0.2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</row>
    <row r="329" spans="1:61" x14ac:dyDescent="0.2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</row>
    <row r="330" spans="1:61" x14ac:dyDescent="0.2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</row>
    <row r="331" spans="1:61" x14ac:dyDescent="0.2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</row>
    <row r="332" spans="1:61" x14ac:dyDescent="0.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</row>
    <row r="333" spans="1:61" x14ac:dyDescent="0.2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</row>
    <row r="334" spans="1:61" x14ac:dyDescent="0.2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</row>
    <row r="335" spans="1:61" x14ac:dyDescent="0.2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</row>
    <row r="336" spans="1:61" x14ac:dyDescent="0.2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</row>
    <row r="337" spans="1:61" x14ac:dyDescent="0.2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</row>
    <row r="338" spans="1:61" x14ac:dyDescent="0.2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</row>
    <row r="339" spans="1:61" x14ac:dyDescent="0.2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</row>
    <row r="340" spans="1:61" x14ac:dyDescent="0.2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</row>
    <row r="341" spans="1:61" x14ac:dyDescent="0.2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</row>
    <row r="342" spans="1:61" x14ac:dyDescent="0.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</row>
    <row r="343" spans="1:61" x14ac:dyDescent="0.2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</row>
    <row r="344" spans="1:61" x14ac:dyDescent="0.2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</row>
    <row r="345" spans="1:61" x14ac:dyDescent="0.2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</row>
    <row r="346" spans="1:61" x14ac:dyDescent="0.2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</row>
    <row r="347" spans="1:61" x14ac:dyDescent="0.2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</row>
    <row r="348" spans="1:61" x14ac:dyDescent="0.2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</row>
    <row r="349" spans="1:61" x14ac:dyDescent="0.2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</row>
    <row r="350" spans="1:61" x14ac:dyDescent="0.2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</row>
    <row r="351" spans="1:61" x14ac:dyDescent="0.2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</row>
    <row r="352" spans="1:61" x14ac:dyDescent="0.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</row>
    <row r="353" spans="1:61" x14ac:dyDescent="0.2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</row>
    <row r="354" spans="1:61" x14ac:dyDescent="0.2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</row>
    <row r="355" spans="1:61" x14ac:dyDescent="0.2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</row>
    <row r="356" spans="1:61" x14ac:dyDescent="0.2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</row>
    <row r="357" spans="1:61" x14ac:dyDescent="0.2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</row>
    <row r="358" spans="1:61" x14ac:dyDescent="0.2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</row>
    <row r="359" spans="1:61" x14ac:dyDescent="0.2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</row>
    <row r="360" spans="1:61" x14ac:dyDescent="0.2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</row>
    <row r="361" spans="1:61" x14ac:dyDescent="0.2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</row>
    <row r="362" spans="1:61" x14ac:dyDescent="0.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</row>
    <row r="363" spans="1:61" x14ac:dyDescent="0.2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</row>
    <row r="364" spans="1:61" x14ac:dyDescent="0.2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</row>
    <row r="365" spans="1:61" x14ac:dyDescent="0.2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</row>
    <row r="366" spans="1:61" x14ac:dyDescent="0.2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</row>
    <row r="367" spans="1:61" x14ac:dyDescent="0.2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</row>
    <row r="368" spans="1:61" x14ac:dyDescent="0.2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</row>
    <row r="369" spans="1:61" x14ac:dyDescent="0.2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</row>
    <row r="370" spans="1:61" x14ac:dyDescent="0.2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</row>
    <row r="371" spans="1:61" x14ac:dyDescent="0.2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</row>
    <row r="372" spans="1:61" x14ac:dyDescent="0.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</row>
    <row r="373" spans="1:61" x14ac:dyDescent="0.2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</row>
    <row r="374" spans="1:61" x14ac:dyDescent="0.2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</row>
    <row r="375" spans="1:61" x14ac:dyDescent="0.2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</row>
    <row r="376" spans="1:61" x14ac:dyDescent="0.2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</row>
    <row r="377" spans="1:61" x14ac:dyDescent="0.2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</row>
    <row r="378" spans="1:61" x14ac:dyDescent="0.2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</row>
    <row r="379" spans="1:61" x14ac:dyDescent="0.2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</row>
    <row r="380" spans="1:61" x14ac:dyDescent="0.2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</row>
    <row r="381" spans="1:61" x14ac:dyDescent="0.2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</row>
    <row r="382" spans="1:61" x14ac:dyDescent="0.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</row>
    <row r="383" spans="1:61" x14ac:dyDescent="0.2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 spans="1:61" x14ac:dyDescent="0.2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</row>
    <row r="385" spans="1:61" x14ac:dyDescent="0.2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</row>
    <row r="386" spans="1:61" x14ac:dyDescent="0.2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</row>
    <row r="387" spans="1:61" x14ac:dyDescent="0.2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</row>
    <row r="388" spans="1:61" x14ac:dyDescent="0.2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</row>
    <row r="389" spans="1:61" x14ac:dyDescent="0.2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</row>
    <row r="390" spans="1:61" x14ac:dyDescent="0.2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</row>
    <row r="391" spans="1:61" x14ac:dyDescent="0.2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</row>
    <row r="392" spans="1:61" x14ac:dyDescent="0.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</row>
    <row r="393" spans="1:61" x14ac:dyDescent="0.2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</row>
    <row r="394" spans="1:61" x14ac:dyDescent="0.2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</row>
    <row r="395" spans="1:61" x14ac:dyDescent="0.2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</row>
    <row r="396" spans="1:61" x14ac:dyDescent="0.2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</row>
    <row r="397" spans="1:61" x14ac:dyDescent="0.2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</row>
    <row r="398" spans="1:61" x14ac:dyDescent="0.2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</row>
    <row r="399" spans="1:61" x14ac:dyDescent="0.2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</row>
    <row r="400" spans="1:61" x14ac:dyDescent="0.2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</row>
    <row r="401" spans="1:61" x14ac:dyDescent="0.2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</row>
    <row r="402" spans="1:61" x14ac:dyDescent="0.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</row>
    <row r="403" spans="1:61" x14ac:dyDescent="0.2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</row>
    <row r="404" spans="1:61" x14ac:dyDescent="0.2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</row>
    <row r="405" spans="1:61" x14ac:dyDescent="0.2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</row>
    <row r="406" spans="1:61" x14ac:dyDescent="0.2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</row>
    <row r="407" spans="1:61" x14ac:dyDescent="0.2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</row>
    <row r="408" spans="1:61" x14ac:dyDescent="0.2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</row>
    <row r="409" spans="1:61" x14ac:dyDescent="0.2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</row>
    <row r="410" spans="1:61" x14ac:dyDescent="0.2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</row>
    <row r="411" spans="1:61" x14ac:dyDescent="0.2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</row>
    <row r="412" spans="1:61" x14ac:dyDescent="0.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</row>
    <row r="413" spans="1:61" x14ac:dyDescent="0.2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</row>
    <row r="414" spans="1:61" x14ac:dyDescent="0.2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</row>
    <row r="415" spans="1:61" x14ac:dyDescent="0.2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</row>
    <row r="416" spans="1:61" x14ac:dyDescent="0.2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</row>
    <row r="417" spans="1:61" x14ac:dyDescent="0.2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</row>
    <row r="418" spans="1:61" x14ac:dyDescent="0.2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</row>
    <row r="419" spans="1:61" x14ac:dyDescent="0.2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</row>
    <row r="420" spans="1:61" x14ac:dyDescent="0.2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</row>
    <row r="421" spans="1:61" x14ac:dyDescent="0.2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</row>
    <row r="422" spans="1:61" x14ac:dyDescent="0.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</row>
    <row r="423" spans="1:61" x14ac:dyDescent="0.2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</row>
    <row r="424" spans="1:61" x14ac:dyDescent="0.2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</row>
    <row r="425" spans="1:61" x14ac:dyDescent="0.2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</row>
    <row r="426" spans="1:61" x14ac:dyDescent="0.2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</row>
    <row r="427" spans="1:61" x14ac:dyDescent="0.2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</row>
    <row r="428" spans="1:61" x14ac:dyDescent="0.2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</row>
    <row r="429" spans="1:61" x14ac:dyDescent="0.2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</row>
    <row r="430" spans="1:61" x14ac:dyDescent="0.2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</row>
    <row r="431" spans="1:61" x14ac:dyDescent="0.2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</row>
    <row r="432" spans="1:61" x14ac:dyDescent="0.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</row>
    <row r="433" spans="1:61" x14ac:dyDescent="0.2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</row>
    <row r="434" spans="1:61" x14ac:dyDescent="0.2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</row>
    <row r="435" spans="1:61" x14ac:dyDescent="0.2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</row>
    <row r="436" spans="1:61" x14ac:dyDescent="0.2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</row>
    <row r="437" spans="1:61" x14ac:dyDescent="0.2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</row>
    <row r="438" spans="1:61" x14ac:dyDescent="0.2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</row>
    <row r="439" spans="1:61" x14ac:dyDescent="0.2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</row>
    <row r="440" spans="1:61" x14ac:dyDescent="0.2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</row>
    <row r="441" spans="1:61" x14ac:dyDescent="0.2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</row>
    <row r="442" spans="1:61" x14ac:dyDescent="0.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</row>
    <row r="443" spans="1:61" x14ac:dyDescent="0.2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</row>
    <row r="444" spans="1:61" x14ac:dyDescent="0.2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</row>
    <row r="445" spans="1:61" x14ac:dyDescent="0.2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</row>
    <row r="446" spans="1:61" x14ac:dyDescent="0.2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</row>
    <row r="447" spans="1:61" x14ac:dyDescent="0.2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</row>
    <row r="448" spans="1:61" x14ac:dyDescent="0.2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</row>
    <row r="449" spans="1:61" x14ac:dyDescent="0.2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</row>
    <row r="450" spans="1:61" x14ac:dyDescent="0.2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</row>
    <row r="451" spans="1:61" x14ac:dyDescent="0.2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</row>
    <row r="452" spans="1:61" x14ac:dyDescent="0.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</row>
    <row r="453" spans="1:61" x14ac:dyDescent="0.2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</row>
    <row r="454" spans="1:61" x14ac:dyDescent="0.2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</row>
    <row r="455" spans="1:61" x14ac:dyDescent="0.2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</row>
    <row r="456" spans="1:61" x14ac:dyDescent="0.2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</row>
    <row r="457" spans="1:61" x14ac:dyDescent="0.2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</row>
    <row r="458" spans="1:61" x14ac:dyDescent="0.2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</row>
    <row r="459" spans="1:61" x14ac:dyDescent="0.2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</row>
    <row r="460" spans="1:61" x14ac:dyDescent="0.2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</row>
    <row r="461" spans="1:61" x14ac:dyDescent="0.2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</row>
    <row r="462" spans="1:61" x14ac:dyDescent="0.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</row>
    <row r="463" spans="1:61" x14ac:dyDescent="0.2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</row>
    <row r="464" spans="1:61" x14ac:dyDescent="0.2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</row>
    <row r="465" spans="1:61" x14ac:dyDescent="0.2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</row>
    <row r="466" spans="1:61" x14ac:dyDescent="0.2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</row>
    <row r="467" spans="1:61" x14ac:dyDescent="0.2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</row>
    <row r="468" spans="1:61" x14ac:dyDescent="0.2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</row>
    <row r="469" spans="1:61" x14ac:dyDescent="0.2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</row>
    <row r="470" spans="1:61" x14ac:dyDescent="0.2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</row>
    <row r="471" spans="1:61" x14ac:dyDescent="0.2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</row>
    <row r="472" spans="1:61" x14ac:dyDescent="0.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</row>
    <row r="473" spans="1:61" x14ac:dyDescent="0.2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</row>
    <row r="474" spans="1:61" x14ac:dyDescent="0.2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</row>
    <row r="475" spans="1:61" x14ac:dyDescent="0.2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</row>
    <row r="476" spans="1:61" x14ac:dyDescent="0.2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</row>
    <row r="477" spans="1:61" x14ac:dyDescent="0.2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</row>
    <row r="478" spans="1:61" x14ac:dyDescent="0.2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</row>
    <row r="479" spans="1:61" x14ac:dyDescent="0.2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</row>
    <row r="480" spans="1:61" x14ac:dyDescent="0.2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</row>
    <row r="481" spans="1:61" x14ac:dyDescent="0.2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</row>
    <row r="482" spans="1:61" x14ac:dyDescent="0.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</row>
    <row r="483" spans="1:61" x14ac:dyDescent="0.2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</row>
    <row r="484" spans="1:61" x14ac:dyDescent="0.2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</row>
    <row r="485" spans="1:61" x14ac:dyDescent="0.2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</row>
    <row r="486" spans="1:61" x14ac:dyDescent="0.2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</row>
    <row r="487" spans="1:61" x14ac:dyDescent="0.2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</row>
    <row r="488" spans="1:61" x14ac:dyDescent="0.2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</row>
    <row r="489" spans="1:61" x14ac:dyDescent="0.2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</row>
    <row r="490" spans="1:61" x14ac:dyDescent="0.2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</row>
    <row r="491" spans="1:61" x14ac:dyDescent="0.2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</row>
    <row r="492" spans="1:61" x14ac:dyDescent="0.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</row>
    <row r="493" spans="1:61" x14ac:dyDescent="0.2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</row>
    <row r="494" spans="1:61" x14ac:dyDescent="0.2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</row>
    <row r="495" spans="1:61" x14ac:dyDescent="0.2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</row>
    <row r="496" spans="1:61" x14ac:dyDescent="0.2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</row>
    <row r="497" spans="1:61" x14ac:dyDescent="0.2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</row>
    <row r="498" spans="1:61" x14ac:dyDescent="0.2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</row>
    <row r="499" spans="1:61" x14ac:dyDescent="0.2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</row>
    <row r="500" spans="1:61" x14ac:dyDescent="0.2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</row>
    <row r="501" spans="1:61" x14ac:dyDescent="0.2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</row>
    <row r="502" spans="1:61" x14ac:dyDescent="0.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</row>
    <row r="503" spans="1:61" x14ac:dyDescent="0.2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</row>
    <row r="504" spans="1:61" x14ac:dyDescent="0.2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</row>
    <row r="505" spans="1:61" x14ac:dyDescent="0.2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</row>
    <row r="506" spans="1:61" x14ac:dyDescent="0.2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</row>
    <row r="507" spans="1:61" x14ac:dyDescent="0.2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</row>
    <row r="508" spans="1:61" x14ac:dyDescent="0.2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</row>
    <row r="509" spans="1:61" x14ac:dyDescent="0.2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</row>
    <row r="510" spans="1:61" x14ac:dyDescent="0.2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</row>
    <row r="511" spans="1:61" x14ac:dyDescent="0.2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</row>
    <row r="512" spans="1:61" x14ac:dyDescent="0.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</row>
    <row r="513" spans="1:61" x14ac:dyDescent="0.2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</row>
    <row r="514" spans="1:61" x14ac:dyDescent="0.2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</row>
    <row r="515" spans="1:61" x14ac:dyDescent="0.2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</row>
    <row r="516" spans="1:61" x14ac:dyDescent="0.2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</row>
    <row r="517" spans="1:61" x14ac:dyDescent="0.2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</row>
    <row r="518" spans="1:61" x14ac:dyDescent="0.2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</row>
    <row r="519" spans="1:61" x14ac:dyDescent="0.2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</row>
    <row r="520" spans="1:61" x14ac:dyDescent="0.2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</row>
    <row r="521" spans="1:61" x14ac:dyDescent="0.2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</row>
    <row r="522" spans="1:61" x14ac:dyDescent="0.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</row>
    <row r="523" spans="1:61" x14ac:dyDescent="0.2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</row>
    <row r="524" spans="1:61" x14ac:dyDescent="0.2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</row>
    <row r="525" spans="1:61" x14ac:dyDescent="0.2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</row>
    <row r="526" spans="1:61" x14ac:dyDescent="0.2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</row>
    <row r="527" spans="1:61" x14ac:dyDescent="0.2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</row>
    <row r="528" spans="1:61" x14ac:dyDescent="0.2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</row>
    <row r="529" spans="1:61" x14ac:dyDescent="0.2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</row>
    <row r="530" spans="1:61" x14ac:dyDescent="0.2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</row>
    <row r="531" spans="1:61" x14ac:dyDescent="0.2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</row>
    <row r="532" spans="1:61" x14ac:dyDescent="0.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</row>
    <row r="533" spans="1:61" x14ac:dyDescent="0.2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</row>
    <row r="534" spans="1:61" x14ac:dyDescent="0.2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</row>
    <row r="535" spans="1:61" x14ac:dyDescent="0.2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</row>
    <row r="536" spans="1:61" x14ac:dyDescent="0.2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</row>
    <row r="537" spans="1:61" x14ac:dyDescent="0.2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</row>
    <row r="538" spans="1:61" x14ac:dyDescent="0.2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</row>
    <row r="539" spans="1:61" x14ac:dyDescent="0.2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</row>
    <row r="540" spans="1:61" x14ac:dyDescent="0.2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</row>
    <row r="541" spans="1:61" x14ac:dyDescent="0.2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</row>
    <row r="542" spans="1:61" x14ac:dyDescent="0.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</row>
    <row r="543" spans="1:61" x14ac:dyDescent="0.2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</row>
    <row r="544" spans="1:61" x14ac:dyDescent="0.2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</row>
    <row r="545" spans="1:61" x14ac:dyDescent="0.2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</row>
    <row r="546" spans="1:61" x14ac:dyDescent="0.2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</row>
    <row r="547" spans="1:61" x14ac:dyDescent="0.2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</row>
    <row r="548" spans="1:61" x14ac:dyDescent="0.2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</row>
    <row r="549" spans="1:61" x14ac:dyDescent="0.2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</row>
    <row r="550" spans="1:61" x14ac:dyDescent="0.2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</row>
    <row r="551" spans="1:61" x14ac:dyDescent="0.2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</row>
    <row r="552" spans="1:61" x14ac:dyDescent="0.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</row>
    <row r="553" spans="1:61" x14ac:dyDescent="0.2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</row>
    <row r="554" spans="1:61" x14ac:dyDescent="0.2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</row>
    <row r="555" spans="1:61" x14ac:dyDescent="0.2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</row>
    <row r="556" spans="1:61" x14ac:dyDescent="0.2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</row>
    <row r="557" spans="1:61" x14ac:dyDescent="0.2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</row>
    <row r="558" spans="1:61" x14ac:dyDescent="0.2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</row>
    <row r="559" spans="1:61" x14ac:dyDescent="0.2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</row>
    <row r="560" spans="1:61" x14ac:dyDescent="0.2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</row>
    <row r="561" spans="1:61" x14ac:dyDescent="0.2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</row>
    <row r="562" spans="1:61" x14ac:dyDescent="0.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</row>
    <row r="563" spans="1:61" x14ac:dyDescent="0.2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</row>
    <row r="564" spans="1:61" x14ac:dyDescent="0.2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</row>
    <row r="565" spans="1:61" x14ac:dyDescent="0.2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</row>
    <row r="566" spans="1:61" x14ac:dyDescent="0.2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</row>
    <row r="567" spans="1:61" x14ac:dyDescent="0.2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</row>
    <row r="568" spans="1:61" x14ac:dyDescent="0.2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</row>
    <row r="569" spans="1:61" x14ac:dyDescent="0.2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</row>
    <row r="570" spans="1:61" x14ac:dyDescent="0.2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</row>
    <row r="571" spans="1:61" x14ac:dyDescent="0.2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</row>
    <row r="572" spans="1:61" x14ac:dyDescent="0.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</row>
    <row r="573" spans="1:61" x14ac:dyDescent="0.2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</row>
    <row r="574" spans="1:61" x14ac:dyDescent="0.2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</row>
    <row r="575" spans="1:61" x14ac:dyDescent="0.2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</row>
    <row r="576" spans="1:61" x14ac:dyDescent="0.2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</row>
    <row r="577" spans="1:61" x14ac:dyDescent="0.2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</row>
    <row r="578" spans="1:61" x14ac:dyDescent="0.2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</row>
    <row r="579" spans="1:61" x14ac:dyDescent="0.2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</row>
    <row r="580" spans="1:61" x14ac:dyDescent="0.2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</row>
    <row r="581" spans="1:61" x14ac:dyDescent="0.2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</row>
    <row r="582" spans="1:61" x14ac:dyDescent="0.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</row>
    <row r="583" spans="1:61" x14ac:dyDescent="0.2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</row>
    <row r="584" spans="1:61" x14ac:dyDescent="0.2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</row>
    <row r="585" spans="1:61" x14ac:dyDescent="0.2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</row>
    <row r="586" spans="1:61" x14ac:dyDescent="0.2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</row>
    <row r="587" spans="1:61" x14ac:dyDescent="0.2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</row>
    <row r="588" spans="1:61" x14ac:dyDescent="0.2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</row>
    <row r="589" spans="1:61" x14ac:dyDescent="0.2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</row>
    <row r="590" spans="1:61" x14ac:dyDescent="0.2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</row>
    <row r="591" spans="1:61" x14ac:dyDescent="0.2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</row>
    <row r="592" spans="1:61" x14ac:dyDescent="0.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</row>
    <row r="593" spans="1:61" x14ac:dyDescent="0.2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</row>
    <row r="594" spans="1:61" x14ac:dyDescent="0.2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</row>
    <row r="595" spans="1:61" x14ac:dyDescent="0.2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</row>
    <row r="596" spans="1:61" x14ac:dyDescent="0.2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</row>
    <row r="597" spans="1:61" x14ac:dyDescent="0.2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</row>
    <row r="598" spans="1:61" x14ac:dyDescent="0.2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</row>
    <row r="599" spans="1:61" x14ac:dyDescent="0.2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</row>
    <row r="600" spans="1:61" x14ac:dyDescent="0.2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</row>
    <row r="601" spans="1:61" x14ac:dyDescent="0.2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</row>
    <row r="602" spans="1:61" x14ac:dyDescent="0.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</row>
    <row r="603" spans="1:61" x14ac:dyDescent="0.2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</row>
    <row r="604" spans="1:61" x14ac:dyDescent="0.2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</row>
    <row r="605" spans="1:61" x14ac:dyDescent="0.2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</row>
    <row r="606" spans="1:61" x14ac:dyDescent="0.2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</row>
    <row r="607" spans="1:61" x14ac:dyDescent="0.2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</row>
    <row r="608" spans="1:61" x14ac:dyDescent="0.2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</row>
    <row r="609" spans="1:61" x14ac:dyDescent="0.2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</row>
    <row r="610" spans="1:61" x14ac:dyDescent="0.2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</row>
    <row r="611" spans="1:61" x14ac:dyDescent="0.2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</row>
    <row r="612" spans="1:61" x14ac:dyDescent="0.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</row>
    <row r="613" spans="1:61" x14ac:dyDescent="0.2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</row>
    <row r="614" spans="1:61" x14ac:dyDescent="0.2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</row>
    <row r="615" spans="1:61" x14ac:dyDescent="0.2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</row>
    <row r="616" spans="1:61" x14ac:dyDescent="0.2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</row>
    <row r="617" spans="1:61" x14ac:dyDescent="0.2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</row>
    <row r="618" spans="1:61" x14ac:dyDescent="0.2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</row>
    <row r="619" spans="1:61" x14ac:dyDescent="0.2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</row>
    <row r="620" spans="1:61" x14ac:dyDescent="0.2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</row>
    <row r="621" spans="1:61" x14ac:dyDescent="0.2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</row>
    <row r="622" spans="1:61" x14ac:dyDescent="0.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</row>
    <row r="623" spans="1:61" x14ac:dyDescent="0.2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</row>
    <row r="624" spans="1:61" x14ac:dyDescent="0.2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</row>
    <row r="625" spans="1:61" x14ac:dyDescent="0.2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</row>
    <row r="626" spans="1:61" x14ac:dyDescent="0.2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</row>
    <row r="627" spans="1:61" x14ac:dyDescent="0.2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</row>
    <row r="628" spans="1:61" x14ac:dyDescent="0.2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</row>
    <row r="629" spans="1:61" x14ac:dyDescent="0.2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</row>
    <row r="630" spans="1:61" x14ac:dyDescent="0.2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</row>
    <row r="631" spans="1:61" x14ac:dyDescent="0.2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</row>
    <row r="632" spans="1:61" x14ac:dyDescent="0.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</row>
    <row r="633" spans="1:61" x14ac:dyDescent="0.2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</row>
    <row r="634" spans="1:61" x14ac:dyDescent="0.2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</row>
    <row r="635" spans="1:61" x14ac:dyDescent="0.2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</row>
    <row r="636" spans="1:61" x14ac:dyDescent="0.2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</row>
    <row r="637" spans="1:61" x14ac:dyDescent="0.2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</row>
    <row r="638" spans="1:61" x14ac:dyDescent="0.2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</row>
    <row r="639" spans="1:61" x14ac:dyDescent="0.2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</row>
    <row r="640" spans="1:61" x14ac:dyDescent="0.2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</row>
    <row r="641" spans="1:61" x14ac:dyDescent="0.2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</row>
    <row r="642" spans="1:61" x14ac:dyDescent="0.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</row>
    <row r="643" spans="1:61" x14ac:dyDescent="0.2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</row>
    <row r="644" spans="1:61" x14ac:dyDescent="0.2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</row>
    <row r="645" spans="1:61" x14ac:dyDescent="0.2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</row>
    <row r="646" spans="1:61" x14ac:dyDescent="0.2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</row>
    <row r="647" spans="1:61" x14ac:dyDescent="0.2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</row>
    <row r="648" spans="1:61" x14ac:dyDescent="0.2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</row>
    <row r="649" spans="1:61" x14ac:dyDescent="0.2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</row>
    <row r="650" spans="1:61" x14ac:dyDescent="0.2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</row>
    <row r="651" spans="1:61" x14ac:dyDescent="0.2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</row>
    <row r="652" spans="1:61" x14ac:dyDescent="0.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</row>
    <row r="653" spans="1:61" x14ac:dyDescent="0.2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</row>
    <row r="654" spans="1:61" x14ac:dyDescent="0.2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</row>
    <row r="655" spans="1:61" x14ac:dyDescent="0.2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</row>
    <row r="656" spans="1:61" x14ac:dyDescent="0.2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</row>
    <row r="657" spans="1:61" x14ac:dyDescent="0.2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</row>
    <row r="658" spans="1:61" x14ac:dyDescent="0.2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</row>
    <row r="659" spans="1:61" x14ac:dyDescent="0.2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</row>
    <row r="660" spans="1:61" x14ac:dyDescent="0.2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</row>
    <row r="661" spans="1:61" x14ac:dyDescent="0.2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</row>
    <row r="662" spans="1:61" x14ac:dyDescent="0.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</row>
    <row r="663" spans="1:61" x14ac:dyDescent="0.2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</row>
    <row r="664" spans="1:61" x14ac:dyDescent="0.2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</row>
    <row r="665" spans="1:61" x14ac:dyDescent="0.2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</row>
    <row r="666" spans="1:61" x14ac:dyDescent="0.2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</row>
    <row r="667" spans="1:61" x14ac:dyDescent="0.2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</row>
    <row r="668" spans="1:61" x14ac:dyDescent="0.2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</row>
    <row r="669" spans="1:61" x14ac:dyDescent="0.2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</row>
    <row r="670" spans="1:61" x14ac:dyDescent="0.2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</row>
    <row r="671" spans="1:61" x14ac:dyDescent="0.2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</row>
    <row r="672" spans="1:61" x14ac:dyDescent="0.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</row>
    <row r="673" spans="1:61" x14ac:dyDescent="0.2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</row>
    <row r="674" spans="1:61" x14ac:dyDescent="0.2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</row>
    <row r="675" spans="1:61" x14ac:dyDescent="0.2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</row>
    <row r="676" spans="1:61" x14ac:dyDescent="0.2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</row>
    <row r="677" spans="1:61" x14ac:dyDescent="0.2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</row>
    <row r="678" spans="1:61" x14ac:dyDescent="0.2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</row>
    <row r="679" spans="1:61" x14ac:dyDescent="0.2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</row>
    <row r="680" spans="1:61" x14ac:dyDescent="0.2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</row>
    <row r="681" spans="1:61" x14ac:dyDescent="0.2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</row>
    <row r="682" spans="1:61" x14ac:dyDescent="0.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</row>
    <row r="683" spans="1:61" x14ac:dyDescent="0.2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</row>
    <row r="684" spans="1:61" x14ac:dyDescent="0.2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</row>
    <row r="685" spans="1:61" x14ac:dyDescent="0.2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</row>
    <row r="686" spans="1:61" x14ac:dyDescent="0.2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</row>
    <row r="687" spans="1:61" x14ac:dyDescent="0.2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</row>
  </sheetData>
  <mergeCells count="47">
    <mergeCell ref="B19:H19"/>
    <mergeCell ref="B4:C4"/>
    <mergeCell ref="I4:J4"/>
    <mergeCell ref="B5:C5"/>
    <mergeCell ref="E5:F5"/>
    <mergeCell ref="H5:J5"/>
    <mergeCell ref="D37:J37"/>
    <mergeCell ref="A23:B23"/>
    <mergeCell ref="D27:J27"/>
    <mergeCell ref="D28:J28"/>
    <mergeCell ref="D29:J29"/>
    <mergeCell ref="D30:J30"/>
    <mergeCell ref="D31:J31"/>
    <mergeCell ref="D32:J32"/>
    <mergeCell ref="D33:J33"/>
    <mergeCell ref="D34:J34"/>
    <mergeCell ref="D35:J35"/>
    <mergeCell ref="D36:J36"/>
    <mergeCell ref="A45:B45"/>
    <mergeCell ref="C45:D45"/>
    <mergeCell ref="E45:E47"/>
    <mergeCell ref="F45:H45"/>
    <mergeCell ref="I45:J45"/>
    <mergeCell ref="D38:J38"/>
    <mergeCell ref="D39:J39"/>
    <mergeCell ref="D40:J40"/>
    <mergeCell ref="D41:J41"/>
    <mergeCell ref="I42:J42"/>
    <mergeCell ref="A50:J50"/>
    <mergeCell ref="A46:B46"/>
    <mergeCell ref="C46:D46"/>
    <mergeCell ref="F46:H46"/>
    <mergeCell ref="I46:J46"/>
    <mergeCell ref="A47:B47"/>
    <mergeCell ref="C47:D47"/>
    <mergeCell ref="F47:H47"/>
    <mergeCell ref="I47:J47"/>
    <mergeCell ref="A48:B48"/>
    <mergeCell ref="D48:E48"/>
    <mergeCell ref="G48:H48"/>
    <mergeCell ref="I48:J48"/>
    <mergeCell ref="C49:J49"/>
    <mergeCell ref="A51:J51"/>
    <mergeCell ref="B52:C52"/>
    <mergeCell ref="D52:J52"/>
    <mergeCell ref="B53:C53"/>
    <mergeCell ref="D53:F53"/>
  </mergeCells>
  <printOptions horizontalCentered="1" verticalCentered="1"/>
  <pageMargins left="0.5" right="0.5" top="0.5" bottom="0.5" header="0.5" footer="0.5"/>
  <pageSetup scale="89" orientation="portrait" horizontalDpi="4294967293" verticalDpi="4294967293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687"/>
  <sheetViews>
    <sheetView zoomScale="120" zoomScaleNormal="120" workbookViewId="0">
      <selection activeCell="I17" sqref="I17"/>
    </sheetView>
  </sheetViews>
  <sheetFormatPr defaultRowHeight="12.75" x14ac:dyDescent="0.2"/>
  <cols>
    <col min="1" max="2" width="10.28515625" customWidth="1"/>
    <col min="3" max="10" width="9.5703125" customWidth="1"/>
  </cols>
  <sheetData>
    <row r="1" spans="1:61" ht="18.75" customHeight="1" thickTop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</row>
    <row r="2" spans="1:61" ht="12" customHeight="1" x14ac:dyDescent="0.2">
      <c r="A2" s="4" t="s">
        <v>1</v>
      </c>
      <c r="B2" s="5"/>
      <c r="C2" s="6"/>
      <c r="D2" s="6"/>
      <c r="E2" s="6"/>
      <c r="F2" s="6"/>
      <c r="G2" s="6"/>
      <c r="H2" s="5"/>
      <c r="I2" s="6"/>
      <c r="J2" s="7"/>
    </row>
    <row r="3" spans="1:61" ht="12.75" customHeight="1" thickBot="1" x14ac:dyDescent="0.25">
      <c r="A3" s="8"/>
      <c r="B3" s="9"/>
      <c r="C3" s="10" t="s">
        <v>2</v>
      </c>
      <c r="D3" s="11"/>
      <c r="E3" s="11"/>
      <c r="F3" s="11"/>
      <c r="G3" s="11"/>
      <c r="H3" s="12"/>
      <c r="I3" s="13" t="s">
        <v>3</v>
      </c>
      <c r="J3" s="14">
        <v>44271</v>
      </c>
    </row>
    <row r="4" spans="1:61" ht="15.95" customHeight="1" thickTop="1" x14ac:dyDescent="0.2">
      <c r="A4" s="15" t="s">
        <v>4</v>
      </c>
      <c r="B4" s="145" t="s">
        <v>122</v>
      </c>
      <c r="C4" s="146"/>
      <c r="D4" s="16" t="s">
        <v>5</v>
      </c>
      <c r="E4" s="118" t="s">
        <v>124</v>
      </c>
      <c r="F4" s="16" t="s">
        <v>6</v>
      </c>
      <c r="G4" s="118" t="s">
        <v>7</v>
      </c>
      <c r="H4" s="16" t="s">
        <v>8</v>
      </c>
      <c r="I4" s="145" t="s">
        <v>123</v>
      </c>
      <c r="J4" s="147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</row>
    <row r="5" spans="1:61" ht="15.95" customHeight="1" x14ac:dyDescent="0.2">
      <c r="A5" s="19" t="s">
        <v>9</v>
      </c>
      <c r="B5" s="148" t="s">
        <v>126</v>
      </c>
      <c r="C5" s="149"/>
      <c r="D5" s="20" t="s">
        <v>10</v>
      </c>
      <c r="E5" s="150" t="s">
        <v>125</v>
      </c>
      <c r="F5" s="150"/>
      <c r="G5" s="20" t="s">
        <v>11</v>
      </c>
      <c r="H5" s="151" t="s">
        <v>153</v>
      </c>
      <c r="I5" s="152"/>
      <c r="J5" s="153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</row>
    <row r="6" spans="1:61" ht="15.95" customHeight="1" thickBot="1" x14ac:dyDescent="0.25">
      <c r="A6" s="21" t="s">
        <v>12</v>
      </c>
      <c r="B6" s="122">
        <v>890</v>
      </c>
      <c r="C6" s="23" t="s">
        <v>13</v>
      </c>
      <c r="D6" s="119">
        <v>1</v>
      </c>
      <c r="E6" s="23" t="s">
        <v>14</v>
      </c>
      <c r="F6" s="122">
        <v>830</v>
      </c>
      <c r="G6" s="23" t="s">
        <v>15</v>
      </c>
      <c r="H6" s="119">
        <v>20</v>
      </c>
      <c r="I6" s="25" t="s">
        <v>16</v>
      </c>
      <c r="J6" s="120" t="s">
        <v>144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</row>
    <row r="7" spans="1:61" ht="15.95" customHeight="1" thickTop="1" x14ac:dyDescent="0.2">
      <c r="A7" s="27" t="s">
        <v>17</v>
      </c>
      <c r="B7" s="28">
        <v>8.5</v>
      </c>
      <c r="C7" s="29" t="s">
        <v>18</v>
      </c>
      <c r="D7" s="28">
        <v>20</v>
      </c>
      <c r="E7" s="29" t="s">
        <v>19</v>
      </c>
      <c r="F7" s="30" t="s">
        <v>20</v>
      </c>
      <c r="G7" s="31" t="s">
        <v>21</v>
      </c>
      <c r="H7" s="29" t="s">
        <v>22</v>
      </c>
      <c r="I7" s="32">
        <v>1</v>
      </c>
      <c r="J7" s="33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</row>
    <row r="8" spans="1:61" ht="15.95" customHeight="1" x14ac:dyDescent="0.2">
      <c r="A8" s="34" t="s">
        <v>23</v>
      </c>
      <c r="B8" s="35">
        <v>37</v>
      </c>
      <c r="C8" s="36" t="s">
        <v>24</v>
      </c>
      <c r="D8" s="37" t="s">
        <v>156</v>
      </c>
      <c r="E8" s="36" t="s">
        <v>25</v>
      </c>
      <c r="F8" s="38">
        <v>550</v>
      </c>
      <c r="G8" s="39"/>
      <c r="H8" s="36" t="s">
        <v>26</v>
      </c>
      <c r="I8" s="40">
        <v>12.25</v>
      </c>
      <c r="J8" s="41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</row>
    <row r="9" spans="1:61" ht="15.95" customHeight="1" x14ac:dyDescent="0.2">
      <c r="A9" s="34" t="s">
        <v>27</v>
      </c>
      <c r="B9" s="35">
        <v>8</v>
      </c>
      <c r="C9" s="36" t="s">
        <v>28</v>
      </c>
      <c r="D9" s="35" t="s">
        <v>157</v>
      </c>
      <c r="E9" s="36" t="s">
        <v>29</v>
      </c>
      <c r="F9" s="38">
        <v>60</v>
      </c>
      <c r="G9" s="39">
        <v>60</v>
      </c>
      <c r="H9" s="36" t="s">
        <v>30</v>
      </c>
      <c r="I9" s="38" t="s">
        <v>134</v>
      </c>
      <c r="J9" s="41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</row>
    <row r="10" spans="1:61" ht="15.95" customHeight="1" x14ac:dyDescent="0.2">
      <c r="A10" s="34" t="s">
        <v>31</v>
      </c>
      <c r="B10" s="35">
        <v>4</v>
      </c>
      <c r="C10" s="36" t="s">
        <v>32</v>
      </c>
      <c r="D10" s="35"/>
      <c r="E10" s="36" t="s">
        <v>33</v>
      </c>
      <c r="F10" s="38" t="s">
        <v>119</v>
      </c>
      <c r="G10" s="39" t="s">
        <v>119</v>
      </c>
      <c r="H10" s="36" t="s">
        <v>34</v>
      </c>
      <c r="I10" s="38" t="s">
        <v>135</v>
      </c>
      <c r="J10" s="41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</row>
    <row r="11" spans="1:61" ht="15.95" customHeight="1" x14ac:dyDescent="0.2">
      <c r="A11" s="34" t="s">
        <v>35</v>
      </c>
      <c r="B11" s="37" t="s">
        <v>145</v>
      </c>
      <c r="C11" s="36" t="s">
        <v>36</v>
      </c>
      <c r="D11" s="35">
        <v>46</v>
      </c>
      <c r="E11" s="36" t="s">
        <v>34</v>
      </c>
      <c r="F11" s="38" t="s">
        <v>120</v>
      </c>
      <c r="G11" s="39" t="s">
        <v>120</v>
      </c>
      <c r="H11" s="36" t="s">
        <v>37</v>
      </c>
      <c r="I11" s="38" t="s">
        <v>136</v>
      </c>
      <c r="J11" s="41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</row>
    <row r="12" spans="1:61" ht="15.95" customHeight="1" x14ac:dyDescent="0.2">
      <c r="A12" s="34" t="s">
        <v>38</v>
      </c>
      <c r="B12" s="116">
        <v>10.7</v>
      </c>
      <c r="C12" s="36" t="s">
        <v>39</v>
      </c>
      <c r="D12" s="35">
        <v>52</v>
      </c>
      <c r="E12" s="36" t="s">
        <v>40</v>
      </c>
      <c r="F12" s="38" t="s">
        <v>121</v>
      </c>
      <c r="G12" s="39" t="s">
        <v>121</v>
      </c>
      <c r="H12" s="36" t="s">
        <v>41</v>
      </c>
      <c r="I12" s="42" t="s">
        <v>137</v>
      </c>
      <c r="J12" s="41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</row>
    <row r="13" spans="1:61" ht="15.95" customHeight="1" thickBot="1" x14ac:dyDescent="0.25">
      <c r="A13" s="34" t="s">
        <v>42</v>
      </c>
      <c r="B13" s="35">
        <v>18.8</v>
      </c>
      <c r="C13" s="43" t="s">
        <v>43</v>
      </c>
      <c r="D13" s="44">
        <v>44</v>
      </c>
      <c r="E13" s="36" t="s">
        <v>44</v>
      </c>
      <c r="F13" s="38">
        <f>F9*4.41</f>
        <v>264.60000000000002</v>
      </c>
      <c r="G13" s="39">
        <f>G9*4.41</f>
        <v>264.60000000000002</v>
      </c>
      <c r="H13" s="36" t="s">
        <v>45</v>
      </c>
      <c r="I13" s="38">
        <v>60</v>
      </c>
      <c r="J13" s="41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</row>
    <row r="14" spans="1:61" ht="15.95" customHeight="1" x14ac:dyDescent="0.2">
      <c r="A14" s="34" t="s">
        <v>46</v>
      </c>
      <c r="B14" s="35">
        <v>300</v>
      </c>
      <c r="C14" s="45" t="s">
        <v>47</v>
      </c>
      <c r="D14" s="46" t="s">
        <v>48</v>
      </c>
      <c r="E14" s="36" t="s">
        <v>49</v>
      </c>
      <c r="F14" s="38"/>
      <c r="G14" s="39"/>
      <c r="H14" s="36" t="s">
        <v>50</v>
      </c>
      <c r="I14" s="38"/>
      <c r="J14" s="41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</row>
    <row r="15" spans="1:61" ht="15.95" customHeight="1" thickBot="1" x14ac:dyDescent="0.25">
      <c r="A15" s="34" t="s">
        <v>51</v>
      </c>
      <c r="B15" s="35">
        <v>40</v>
      </c>
      <c r="C15" s="36" t="s">
        <v>52</v>
      </c>
      <c r="D15" s="35"/>
      <c r="E15" s="43" t="s">
        <v>53</v>
      </c>
      <c r="F15" s="47"/>
      <c r="G15" s="48"/>
      <c r="H15" s="36" t="s">
        <v>54</v>
      </c>
      <c r="I15" s="38">
        <v>890</v>
      </c>
      <c r="J15" s="41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</row>
    <row r="16" spans="1:61" ht="15.95" customHeight="1" x14ac:dyDescent="0.2">
      <c r="A16" s="34" t="s">
        <v>55</v>
      </c>
      <c r="B16" s="35">
        <v>0</v>
      </c>
      <c r="C16" s="36" t="s">
        <v>56</v>
      </c>
      <c r="D16" s="35"/>
      <c r="E16" s="29" t="s">
        <v>57</v>
      </c>
      <c r="F16" s="49"/>
      <c r="G16" s="50"/>
      <c r="H16" s="36" t="s">
        <v>58</v>
      </c>
      <c r="I16" s="38">
        <v>20</v>
      </c>
      <c r="J16" s="41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</row>
    <row r="17" spans="1:61" ht="15.95" customHeight="1" x14ac:dyDescent="0.2">
      <c r="A17" s="34" t="s">
        <v>59</v>
      </c>
      <c r="B17" s="35">
        <v>1</v>
      </c>
      <c r="C17" s="36" t="s">
        <v>60</v>
      </c>
      <c r="D17" s="35"/>
      <c r="E17" s="51"/>
      <c r="F17" s="52" t="s">
        <v>61</v>
      </c>
      <c r="G17" s="53" t="s">
        <v>62</v>
      </c>
      <c r="H17" s="36" t="s">
        <v>63</v>
      </c>
      <c r="I17" s="38">
        <v>44.5</v>
      </c>
      <c r="J17" s="41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</row>
    <row r="18" spans="1:61" ht="15.95" customHeight="1" thickBot="1" x14ac:dyDescent="0.25">
      <c r="A18" s="54" t="s">
        <v>64</v>
      </c>
      <c r="B18" s="44">
        <v>2</v>
      </c>
      <c r="C18" s="43" t="s">
        <v>65</v>
      </c>
      <c r="D18" s="44"/>
      <c r="E18" s="43" t="s">
        <v>66</v>
      </c>
      <c r="F18" s="47"/>
      <c r="G18" s="48"/>
      <c r="H18" s="55" t="s">
        <v>67</v>
      </c>
      <c r="I18" s="47"/>
      <c r="J18" s="56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</row>
    <row r="19" spans="1:61" ht="15.95" customHeight="1" thickTop="1" x14ac:dyDescent="0.2">
      <c r="A19" s="57" t="s">
        <v>68</v>
      </c>
      <c r="B19" s="154" t="s">
        <v>146</v>
      </c>
      <c r="C19" s="154"/>
      <c r="D19" s="154"/>
      <c r="E19" s="154"/>
      <c r="F19" s="154"/>
      <c r="G19" s="154"/>
      <c r="H19" s="154"/>
      <c r="I19" s="58" t="s">
        <v>69</v>
      </c>
      <c r="J19" s="59" t="s">
        <v>154</v>
      </c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</row>
    <row r="20" spans="1:61" ht="15.95" customHeight="1" thickBot="1" x14ac:dyDescent="0.25">
      <c r="A20" s="60" t="s">
        <v>70</v>
      </c>
      <c r="B20" s="61"/>
      <c r="C20" s="61"/>
      <c r="D20" s="61"/>
      <c r="E20" s="61"/>
      <c r="F20" s="61"/>
      <c r="G20" s="61"/>
      <c r="H20" s="61"/>
      <c r="I20" s="61"/>
      <c r="J20" s="62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</row>
    <row r="21" spans="1:61" ht="15.95" customHeight="1" thickTop="1" x14ac:dyDescent="0.2">
      <c r="A21" s="63" t="s">
        <v>71</v>
      </c>
      <c r="B21" s="64" t="s">
        <v>72</v>
      </c>
      <c r="C21" s="65" t="s">
        <v>73</v>
      </c>
      <c r="D21" s="65" t="s">
        <v>74</v>
      </c>
      <c r="E21" s="65" t="s">
        <v>75</v>
      </c>
      <c r="F21" s="65" t="s">
        <v>76</v>
      </c>
      <c r="G21" s="65" t="s">
        <v>77</v>
      </c>
      <c r="H21" s="65" t="s">
        <v>78</v>
      </c>
      <c r="I21" s="65" t="s">
        <v>79</v>
      </c>
      <c r="J21" s="66" t="s">
        <v>80</v>
      </c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</row>
    <row r="22" spans="1:61" ht="15.95" customHeight="1" thickBot="1" x14ac:dyDescent="0.25">
      <c r="A22" s="67"/>
      <c r="B22" s="68" t="s">
        <v>81</v>
      </c>
      <c r="C22" s="69">
        <v>524</v>
      </c>
      <c r="D22" s="69">
        <v>0.25</v>
      </c>
      <c r="E22" s="69"/>
      <c r="F22" s="69"/>
      <c r="G22" s="69"/>
      <c r="H22" s="69"/>
      <c r="I22" s="69"/>
      <c r="J22" s="41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</row>
    <row r="23" spans="1:61" ht="15.95" customHeight="1" thickTop="1" x14ac:dyDescent="0.2">
      <c r="A23" s="157" t="s">
        <v>82</v>
      </c>
      <c r="B23" s="158"/>
      <c r="C23" s="38"/>
      <c r="D23" s="69"/>
      <c r="E23" s="69"/>
      <c r="F23" s="69"/>
      <c r="G23" s="69"/>
      <c r="H23" s="69"/>
      <c r="I23" s="69"/>
      <c r="J23" s="41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</row>
    <row r="24" spans="1:61" ht="15.95" customHeight="1" x14ac:dyDescent="0.2">
      <c r="A24" s="70" t="s">
        <v>83</v>
      </c>
      <c r="B24" s="71">
        <v>20</v>
      </c>
      <c r="C24" s="38"/>
      <c r="D24" s="69"/>
      <c r="E24" s="69"/>
      <c r="F24" s="69"/>
      <c r="G24" s="69"/>
      <c r="H24" s="69"/>
      <c r="I24" s="69"/>
      <c r="J24" s="41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</row>
    <row r="25" spans="1:61" ht="15.95" customHeight="1" thickBot="1" x14ac:dyDescent="0.25">
      <c r="A25" s="54" t="s">
        <v>84</v>
      </c>
      <c r="B25" s="72"/>
      <c r="C25" s="47"/>
      <c r="D25" s="73"/>
      <c r="E25" s="73"/>
      <c r="F25" s="73"/>
      <c r="G25" s="73"/>
      <c r="H25" s="73"/>
      <c r="I25" s="73"/>
      <c r="J25" s="56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</row>
    <row r="26" spans="1:61" ht="15.95" customHeight="1" thickTop="1" x14ac:dyDescent="0.2">
      <c r="A26" s="74" t="s">
        <v>85</v>
      </c>
      <c r="B26" s="75" t="s">
        <v>86</v>
      </c>
      <c r="C26" s="75" t="s">
        <v>87</v>
      </c>
      <c r="D26" s="76" t="s">
        <v>88</v>
      </c>
      <c r="E26" s="76"/>
      <c r="F26" s="76"/>
      <c r="G26" s="76"/>
      <c r="H26" s="76"/>
      <c r="I26" s="76"/>
      <c r="J26" s="77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</row>
    <row r="27" spans="1:61" ht="15.95" customHeight="1" x14ac:dyDescent="0.2">
      <c r="A27" s="78">
        <v>0.25</v>
      </c>
      <c r="B27" s="79">
        <v>0.27083333333333331</v>
      </c>
      <c r="C27" s="80">
        <v>0.5</v>
      </c>
      <c r="D27" s="142" t="s">
        <v>147</v>
      </c>
      <c r="E27" s="143"/>
      <c r="F27" s="143"/>
      <c r="G27" s="143"/>
      <c r="H27" s="143"/>
      <c r="I27" s="143"/>
      <c r="J27" s="144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</row>
    <row r="28" spans="1:61" ht="15.95" customHeight="1" x14ac:dyDescent="0.2">
      <c r="A28" s="81">
        <v>0.27083333333333331</v>
      </c>
      <c r="B28" s="79">
        <v>0.375</v>
      </c>
      <c r="C28" s="80">
        <v>2.5</v>
      </c>
      <c r="D28" s="142" t="s">
        <v>148</v>
      </c>
      <c r="E28" s="143"/>
      <c r="F28" s="143"/>
      <c r="G28" s="143"/>
      <c r="H28" s="143"/>
      <c r="I28" s="143"/>
      <c r="J28" s="144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</row>
    <row r="29" spans="1:61" ht="15.95" customHeight="1" x14ac:dyDescent="0.2">
      <c r="A29" s="78">
        <v>0.375</v>
      </c>
      <c r="B29" s="79">
        <v>0.75</v>
      </c>
      <c r="C29" s="80">
        <v>9.5</v>
      </c>
      <c r="D29" s="142" t="s">
        <v>149</v>
      </c>
      <c r="E29" s="143"/>
      <c r="F29" s="143"/>
      <c r="G29" s="143"/>
      <c r="H29" s="143"/>
      <c r="I29" s="143"/>
      <c r="J29" s="144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</row>
    <row r="30" spans="1:61" ht="15.95" customHeight="1" x14ac:dyDescent="0.2">
      <c r="A30" s="78">
        <v>0.75</v>
      </c>
      <c r="B30" s="79">
        <v>0.77083333333333337</v>
      </c>
      <c r="C30" s="80">
        <v>0.5</v>
      </c>
      <c r="D30" s="142" t="s">
        <v>150</v>
      </c>
      <c r="E30" s="143"/>
      <c r="F30" s="143"/>
      <c r="G30" s="143"/>
      <c r="H30" s="143"/>
      <c r="I30" s="143"/>
      <c r="J30" s="144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</row>
    <row r="31" spans="1:61" ht="15.95" customHeight="1" x14ac:dyDescent="0.2">
      <c r="A31" s="81">
        <v>0.77083333333333337</v>
      </c>
      <c r="B31" s="79">
        <v>0.79166666666666663</v>
      </c>
      <c r="C31" s="80">
        <v>0.5</v>
      </c>
      <c r="D31" s="142" t="s">
        <v>151</v>
      </c>
      <c r="E31" s="143"/>
      <c r="F31" s="143"/>
      <c r="G31" s="143"/>
      <c r="H31" s="143"/>
      <c r="I31" s="143"/>
      <c r="J31" s="144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</row>
    <row r="32" spans="1:61" ht="15.95" customHeight="1" x14ac:dyDescent="0.2">
      <c r="A32" s="81">
        <v>0.79166666666666663</v>
      </c>
      <c r="B32" s="79">
        <v>0.8125</v>
      </c>
      <c r="C32" s="80">
        <v>0.5</v>
      </c>
      <c r="D32" s="142" t="s">
        <v>152</v>
      </c>
      <c r="E32" s="143"/>
      <c r="F32" s="143"/>
      <c r="G32" s="143"/>
      <c r="H32" s="143"/>
      <c r="I32" s="143"/>
      <c r="J32" s="144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</row>
    <row r="33" spans="1:61" ht="15.95" customHeight="1" x14ac:dyDescent="0.2">
      <c r="A33" s="81">
        <v>0.8125</v>
      </c>
      <c r="B33" s="79">
        <v>0.25</v>
      </c>
      <c r="C33" s="80">
        <v>10</v>
      </c>
      <c r="D33" s="161" t="s">
        <v>155</v>
      </c>
      <c r="E33" s="143"/>
      <c r="F33" s="143"/>
      <c r="G33" s="143"/>
      <c r="H33" s="143"/>
      <c r="I33" s="143"/>
      <c r="J33" s="144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</row>
    <row r="34" spans="1:61" ht="15.95" customHeight="1" x14ac:dyDescent="0.2">
      <c r="A34" s="81"/>
      <c r="B34" s="79"/>
      <c r="C34" s="80"/>
      <c r="D34" s="142"/>
      <c r="E34" s="143"/>
      <c r="F34" s="143"/>
      <c r="G34" s="143"/>
      <c r="H34" s="143"/>
      <c r="I34" s="143"/>
      <c r="J34" s="144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</row>
    <row r="35" spans="1:61" ht="15.95" customHeight="1" x14ac:dyDescent="0.2">
      <c r="A35" s="81"/>
      <c r="B35" s="79"/>
      <c r="C35" s="80"/>
      <c r="D35" s="142"/>
      <c r="E35" s="143"/>
      <c r="F35" s="143"/>
      <c r="G35" s="143"/>
      <c r="H35" s="143"/>
      <c r="I35" s="143"/>
      <c r="J35" s="144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</row>
    <row r="36" spans="1:61" ht="15.95" customHeight="1" x14ac:dyDescent="0.2">
      <c r="A36" s="81"/>
      <c r="B36" s="79"/>
      <c r="C36" s="80"/>
      <c r="D36" s="142"/>
      <c r="E36" s="143"/>
      <c r="F36" s="143"/>
      <c r="G36" s="143"/>
      <c r="H36" s="143"/>
      <c r="I36" s="143"/>
      <c r="J36" s="144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</row>
    <row r="37" spans="1:61" ht="15.95" customHeight="1" x14ac:dyDescent="0.2">
      <c r="A37" s="81"/>
      <c r="B37" s="79"/>
      <c r="C37" s="80"/>
      <c r="D37" s="142"/>
      <c r="E37" s="143"/>
      <c r="F37" s="143"/>
      <c r="G37" s="143"/>
      <c r="H37" s="143"/>
      <c r="I37" s="143"/>
      <c r="J37" s="144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</row>
    <row r="38" spans="1:61" ht="15.95" customHeight="1" x14ac:dyDescent="0.2">
      <c r="A38" s="81"/>
      <c r="B38" s="79"/>
      <c r="C38" s="80"/>
      <c r="D38" s="142"/>
      <c r="E38" s="143"/>
      <c r="F38" s="143"/>
      <c r="G38" s="143"/>
      <c r="H38" s="143"/>
      <c r="I38" s="143"/>
      <c r="J38" s="144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</row>
    <row r="39" spans="1:61" ht="15.95" customHeight="1" x14ac:dyDescent="0.2">
      <c r="A39" s="81"/>
      <c r="B39" s="79"/>
      <c r="C39" s="80"/>
      <c r="D39" s="142"/>
      <c r="E39" s="143"/>
      <c r="F39" s="143"/>
      <c r="G39" s="143"/>
      <c r="H39" s="143"/>
      <c r="I39" s="143"/>
      <c r="J39" s="144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</row>
    <row r="40" spans="1:61" ht="15.95" customHeight="1" x14ac:dyDescent="0.2">
      <c r="A40" s="81"/>
      <c r="B40" s="79"/>
      <c r="C40" s="80"/>
      <c r="D40" s="142"/>
      <c r="E40" s="143"/>
      <c r="F40" s="143"/>
      <c r="G40" s="143"/>
      <c r="H40" s="143"/>
      <c r="I40" s="143"/>
      <c r="J40" s="144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</row>
    <row r="41" spans="1:61" ht="15.95" customHeight="1" thickBot="1" x14ac:dyDescent="0.25">
      <c r="A41" s="82"/>
      <c r="B41" s="83"/>
      <c r="C41" s="84">
        <f>SUM(C27:C40)</f>
        <v>24</v>
      </c>
      <c r="D41" s="162"/>
      <c r="E41" s="163"/>
      <c r="F41" s="163"/>
      <c r="G41" s="163"/>
      <c r="H41" s="163"/>
      <c r="I41" s="163"/>
      <c r="J41" s="164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</row>
    <row r="42" spans="1:61" ht="15.95" customHeight="1" thickTop="1" x14ac:dyDescent="0.2">
      <c r="A42" s="85" t="s">
        <v>89</v>
      </c>
      <c r="B42" s="86"/>
      <c r="C42" s="87" t="s">
        <v>90</v>
      </c>
      <c r="D42" s="86"/>
      <c r="E42" s="88" t="s">
        <v>91</v>
      </c>
      <c r="F42" s="86"/>
      <c r="G42" s="87" t="s">
        <v>92</v>
      </c>
      <c r="H42" s="89"/>
      <c r="I42" s="159" t="s">
        <v>93</v>
      </c>
      <c r="J42" s="160"/>
      <c r="K42" s="18"/>
      <c r="L42" s="90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</row>
    <row r="43" spans="1:61" ht="15.95" customHeight="1" x14ac:dyDescent="0.2">
      <c r="A43" s="91" t="s">
        <v>94</v>
      </c>
      <c r="B43" s="92"/>
      <c r="C43" s="93" t="s">
        <v>95</v>
      </c>
      <c r="D43" s="92"/>
      <c r="E43" s="94" t="s">
        <v>96</v>
      </c>
      <c r="F43" s="92"/>
      <c r="G43" s="93" t="s">
        <v>97</v>
      </c>
      <c r="H43" s="95"/>
      <c r="I43" s="95"/>
      <c r="J43" s="96"/>
      <c r="K43" s="97"/>
      <c r="L43" s="90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</row>
    <row r="44" spans="1:61" ht="15.95" customHeight="1" thickBot="1" x14ac:dyDescent="0.25">
      <c r="A44" s="98" t="s">
        <v>98</v>
      </c>
      <c r="B44" s="99"/>
      <c r="C44" s="100" t="s">
        <v>99</v>
      </c>
      <c r="D44" s="101"/>
      <c r="E44" s="102" t="s">
        <v>100</v>
      </c>
      <c r="F44" s="101"/>
      <c r="G44" s="103" t="s">
        <v>101</v>
      </c>
      <c r="H44" s="104"/>
      <c r="I44" s="104"/>
      <c r="J44" s="105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</row>
    <row r="45" spans="1:61" ht="13.5" customHeight="1" thickTop="1" thickBot="1" x14ac:dyDescent="0.25">
      <c r="A45" s="165" t="s">
        <v>102</v>
      </c>
      <c r="B45" s="166"/>
      <c r="C45" s="167">
        <v>4024</v>
      </c>
      <c r="D45" s="168"/>
      <c r="E45" s="169"/>
      <c r="F45" s="172" t="s">
        <v>103</v>
      </c>
      <c r="G45" s="173"/>
      <c r="H45" s="174"/>
      <c r="I45" s="175">
        <v>83084</v>
      </c>
      <c r="J45" s="176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</row>
    <row r="46" spans="1:61" ht="13.5" customHeight="1" thickBot="1" x14ac:dyDescent="0.25">
      <c r="A46" s="177" t="s">
        <v>104</v>
      </c>
      <c r="B46" s="178"/>
      <c r="C46" s="179">
        <v>3789</v>
      </c>
      <c r="D46" s="180"/>
      <c r="E46" s="170"/>
      <c r="F46" s="181" t="s">
        <v>105</v>
      </c>
      <c r="G46" s="182"/>
      <c r="H46" s="183"/>
      <c r="I46" s="184">
        <v>42337</v>
      </c>
      <c r="J46" s="185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</row>
    <row r="47" spans="1:61" ht="15.95" customHeight="1" thickBot="1" x14ac:dyDescent="0.25">
      <c r="A47" s="186" t="s">
        <v>106</v>
      </c>
      <c r="B47" s="187"/>
      <c r="C47" s="190">
        <f>SUM(C45+C46)</f>
        <v>7813</v>
      </c>
      <c r="D47" s="191"/>
      <c r="E47" s="171"/>
      <c r="F47" s="192" t="s">
        <v>107</v>
      </c>
      <c r="G47" s="193"/>
      <c r="H47" s="194"/>
      <c r="I47" s="195">
        <f>SUM(I45+I46)</f>
        <v>125421</v>
      </c>
      <c r="J47" s="196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</row>
    <row r="48" spans="1:61" ht="15.95" customHeight="1" thickTop="1" thickBot="1" x14ac:dyDescent="0.25">
      <c r="A48" s="197" t="s">
        <v>108</v>
      </c>
      <c r="B48" s="198"/>
      <c r="C48" s="106">
        <v>4850</v>
      </c>
      <c r="D48" s="199" t="s">
        <v>109</v>
      </c>
      <c r="E48" s="200"/>
      <c r="F48" s="107">
        <v>4410</v>
      </c>
      <c r="G48" s="199" t="s">
        <v>110</v>
      </c>
      <c r="H48" s="201"/>
      <c r="I48" s="202">
        <f>SUM(C48-F48)</f>
        <v>440</v>
      </c>
      <c r="J48" s="203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</row>
    <row r="49" spans="1:61" ht="15.95" customHeight="1" thickTop="1" x14ac:dyDescent="0.2">
      <c r="A49" s="108" t="s">
        <v>111</v>
      </c>
      <c r="B49" s="109"/>
      <c r="C49" s="204"/>
      <c r="D49" s="204"/>
      <c r="E49" s="204"/>
      <c r="F49" s="204"/>
      <c r="G49" s="204"/>
      <c r="H49" s="204"/>
      <c r="I49" s="204"/>
      <c r="J49" s="205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</row>
    <row r="50" spans="1:61" ht="15.95" customHeight="1" x14ac:dyDescent="0.2">
      <c r="A50" s="206"/>
      <c r="B50" s="151"/>
      <c r="C50" s="151"/>
      <c r="D50" s="151"/>
      <c r="E50" s="151"/>
      <c r="F50" s="151"/>
      <c r="G50" s="151"/>
      <c r="H50" s="151"/>
      <c r="I50" s="151"/>
      <c r="J50" s="207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</row>
    <row r="51" spans="1:61" ht="15.95" customHeight="1" x14ac:dyDescent="0.2">
      <c r="A51" s="206"/>
      <c r="B51" s="151"/>
      <c r="C51" s="151"/>
      <c r="D51" s="151"/>
      <c r="E51" s="151"/>
      <c r="F51" s="151"/>
      <c r="G51" s="151"/>
      <c r="H51" s="151"/>
      <c r="I51" s="151"/>
      <c r="J51" s="207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</row>
    <row r="52" spans="1:61" ht="15.95" customHeight="1" x14ac:dyDescent="0.2">
      <c r="A52" s="110" t="s">
        <v>112</v>
      </c>
      <c r="B52" s="208" t="s">
        <v>117</v>
      </c>
      <c r="C52" s="208"/>
      <c r="D52" s="151"/>
      <c r="E52" s="151"/>
      <c r="F52" s="151"/>
      <c r="G52" s="151"/>
      <c r="H52" s="151"/>
      <c r="I52" s="151"/>
      <c r="J52" s="207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</row>
    <row r="53" spans="1:61" ht="15.95" customHeight="1" thickBot="1" x14ac:dyDescent="0.25">
      <c r="A53" s="113" t="s">
        <v>113</v>
      </c>
      <c r="B53" s="188" t="s">
        <v>118</v>
      </c>
      <c r="C53" s="188"/>
      <c r="D53" s="188"/>
      <c r="E53" s="189"/>
      <c r="F53" s="189"/>
      <c r="G53" s="114" t="s">
        <v>114</v>
      </c>
      <c r="H53" s="61" t="s">
        <v>115</v>
      </c>
      <c r="I53" s="115" t="s">
        <v>116</v>
      </c>
      <c r="J53" s="62" t="s">
        <v>115</v>
      </c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</row>
    <row r="54" spans="1:61" ht="15.95" customHeight="1" thickTop="1" x14ac:dyDescent="0.2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</row>
    <row r="55" spans="1:61" ht="15.95" customHeight="1" x14ac:dyDescent="0.2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</row>
    <row r="56" spans="1:61" ht="15.95" customHeight="1" x14ac:dyDescent="0.2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</row>
    <row r="57" spans="1:61" ht="15.95" customHeight="1" x14ac:dyDescent="0.2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</row>
    <row r="58" spans="1:61" ht="15.95" customHeight="1" x14ac:dyDescent="0.2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</row>
    <row r="59" spans="1:61" ht="15.95" customHeight="1" x14ac:dyDescent="0.2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</row>
    <row r="60" spans="1:61" ht="15.95" customHeight="1" x14ac:dyDescent="0.2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</row>
    <row r="61" spans="1:61" ht="15.95" customHeight="1" x14ac:dyDescent="0.2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</row>
    <row r="62" spans="1:61" ht="15.95" customHeight="1" x14ac:dyDescent="0.2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</row>
    <row r="63" spans="1:61" ht="15.95" customHeight="1" x14ac:dyDescent="0.2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</row>
    <row r="64" spans="1:61" ht="15.95" customHeight="1" x14ac:dyDescent="0.2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</row>
    <row r="65" spans="1:61" ht="15.95" customHeight="1" x14ac:dyDescent="0.2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</row>
    <row r="66" spans="1:61" ht="15.95" customHeight="1" x14ac:dyDescent="0.2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</row>
    <row r="67" spans="1:61" x14ac:dyDescent="0.2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</row>
    <row r="68" spans="1:61" x14ac:dyDescent="0.2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</row>
    <row r="69" spans="1:61" x14ac:dyDescent="0.2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</row>
    <row r="70" spans="1:61" x14ac:dyDescent="0.2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</row>
    <row r="71" spans="1:61" x14ac:dyDescent="0.2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</row>
    <row r="72" spans="1:61" x14ac:dyDescent="0.2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</row>
    <row r="73" spans="1:61" x14ac:dyDescent="0.2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</row>
    <row r="74" spans="1:61" x14ac:dyDescent="0.2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</row>
    <row r="75" spans="1:61" x14ac:dyDescent="0.2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</row>
    <row r="76" spans="1:61" x14ac:dyDescent="0.2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</row>
    <row r="77" spans="1:61" x14ac:dyDescent="0.2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</row>
    <row r="78" spans="1:61" x14ac:dyDescent="0.2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</row>
    <row r="79" spans="1:61" x14ac:dyDescent="0.2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</row>
    <row r="80" spans="1:61" x14ac:dyDescent="0.2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</row>
    <row r="81" spans="1:61" x14ac:dyDescent="0.2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</row>
    <row r="82" spans="1:61" x14ac:dyDescent="0.2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</row>
    <row r="83" spans="1:61" x14ac:dyDescent="0.2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</row>
    <row r="84" spans="1:61" x14ac:dyDescent="0.2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</row>
    <row r="85" spans="1:61" x14ac:dyDescent="0.2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</row>
    <row r="86" spans="1:61" x14ac:dyDescent="0.2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</row>
    <row r="87" spans="1:61" x14ac:dyDescent="0.2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</row>
    <row r="88" spans="1:61" x14ac:dyDescent="0.2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</row>
    <row r="89" spans="1:61" x14ac:dyDescent="0.2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</row>
    <row r="90" spans="1:61" x14ac:dyDescent="0.2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</row>
    <row r="91" spans="1:61" x14ac:dyDescent="0.2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</row>
    <row r="92" spans="1:61" x14ac:dyDescent="0.2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</row>
    <row r="93" spans="1:61" x14ac:dyDescent="0.2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</row>
    <row r="94" spans="1:61" x14ac:dyDescent="0.2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</row>
    <row r="95" spans="1:61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</row>
    <row r="96" spans="1:61" x14ac:dyDescent="0.2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</row>
    <row r="97" spans="1:61" x14ac:dyDescent="0.2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</row>
    <row r="98" spans="1:61" x14ac:dyDescent="0.2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</row>
    <row r="99" spans="1:6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</row>
    <row r="100" spans="1:61" x14ac:dyDescent="0.2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</row>
    <row r="101" spans="1:61" x14ac:dyDescent="0.2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</row>
    <row r="102" spans="1:61" x14ac:dyDescent="0.2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</row>
    <row r="103" spans="1:61" x14ac:dyDescent="0.2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</row>
    <row r="104" spans="1:61" x14ac:dyDescent="0.2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</row>
    <row r="105" spans="1:61" x14ac:dyDescent="0.2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</row>
    <row r="106" spans="1:61" x14ac:dyDescent="0.2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</row>
    <row r="107" spans="1:61" x14ac:dyDescent="0.2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</row>
    <row r="108" spans="1:61" x14ac:dyDescent="0.2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</row>
    <row r="109" spans="1:61" x14ac:dyDescent="0.2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</row>
    <row r="110" spans="1:61" x14ac:dyDescent="0.2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</row>
    <row r="111" spans="1:61" x14ac:dyDescent="0.2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</row>
    <row r="112" spans="1:61" x14ac:dyDescent="0.2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</row>
    <row r="113" spans="1:61" x14ac:dyDescent="0.2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</row>
    <row r="114" spans="1:61" x14ac:dyDescent="0.2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</row>
    <row r="115" spans="1:61" x14ac:dyDescent="0.2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</row>
    <row r="116" spans="1:61" x14ac:dyDescent="0.2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</row>
    <row r="117" spans="1:61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</row>
    <row r="118" spans="1:61" x14ac:dyDescent="0.2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</row>
    <row r="119" spans="1:61" x14ac:dyDescent="0.2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</row>
    <row r="120" spans="1:61" x14ac:dyDescent="0.2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</row>
    <row r="121" spans="1:61" x14ac:dyDescent="0.2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</row>
    <row r="122" spans="1:61" x14ac:dyDescent="0.2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</row>
    <row r="123" spans="1:61" x14ac:dyDescent="0.2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</row>
    <row r="124" spans="1:61" x14ac:dyDescent="0.2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</row>
    <row r="125" spans="1:61" x14ac:dyDescent="0.2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</row>
    <row r="126" spans="1:61" x14ac:dyDescent="0.2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</row>
    <row r="127" spans="1:61" x14ac:dyDescent="0.2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</row>
    <row r="128" spans="1:61" x14ac:dyDescent="0.2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</row>
    <row r="129" spans="1:61" x14ac:dyDescent="0.2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</row>
    <row r="130" spans="1:61" x14ac:dyDescent="0.2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  <c r="BG130" s="18"/>
      <c r="BH130" s="18"/>
      <c r="BI130" s="18"/>
    </row>
    <row r="131" spans="1:61" x14ac:dyDescent="0.2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  <c r="BG131" s="18"/>
      <c r="BH131" s="18"/>
      <c r="BI131" s="18"/>
    </row>
    <row r="132" spans="1:61" x14ac:dyDescent="0.2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18"/>
      <c r="BC132" s="18"/>
      <c r="BD132" s="18"/>
      <c r="BE132" s="18"/>
      <c r="BF132" s="18"/>
      <c r="BG132" s="18"/>
      <c r="BH132" s="18"/>
      <c r="BI132" s="18"/>
    </row>
    <row r="133" spans="1:61" x14ac:dyDescent="0.2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  <c r="BD133" s="18"/>
      <c r="BE133" s="18"/>
      <c r="BF133" s="18"/>
      <c r="BG133" s="18"/>
      <c r="BH133" s="18"/>
      <c r="BI133" s="18"/>
    </row>
    <row r="134" spans="1:61" x14ac:dyDescent="0.2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  <c r="BG134" s="18"/>
      <c r="BH134" s="18"/>
      <c r="BI134" s="18"/>
    </row>
    <row r="135" spans="1:61" x14ac:dyDescent="0.2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A135" s="18"/>
      <c r="BB135" s="18"/>
      <c r="BC135" s="18"/>
      <c r="BD135" s="18"/>
      <c r="BE135" s="18"/>
      <c r="BF135" s="18"/>
      <c r="BG135" s="18"/>
      <c r="BH135" s="18"/>
      <c r="BI135" s="18"/>
    </row>
    <row r="136" spans="1:61" x14ac:dyDescent="0.2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AZ136" s="18"/>
      <c r="BA136" s="18"/>
      <c r="BB136" s="18"/>
      <c r="BC136" s="18"/>
      <c r="BD136" s="18"/>
      <c r="BE136" s="18"/>
      <c r="BF136" s="18"/>
      <c r="BG136" s="18"/>
      <c r="BH136" s="18"/>
      <c r="BI136" s="18"/>
    </row>
    <row r="137" spans="1:61" x14ac:dyDescent="0.2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  <c r="AZ137" s="18"/>
      <c r="BA137" s="18"/>
      <c r="BB137" s="18"/>
      <c r="BC137" s="18"/>
      <c r="BD137" s="18"/>
      <c r="BE137" s="18"/>
      <c r="BF137" s="18"/>
      <c r="BG137" s="18"/>
      <c r="BH137" s="18"/>
      <c r="BI137" s="18"/>
    </row>
    <row r="138" spans="1:61" x14ac:dyDescent="0.2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  <c r="BI138" s="18"/>
    </row>
    <row r="139" spans="1:61" x14ac:dyDescent="0.2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8"/>
      <c r="BC139" s="18"/>
      <c r="BD139" s="18"/>
      <c r="BE139" s="18"/>
      <c r="BF139" s="18"/>
      <c r="BG139" s="18"/>
      <c r="BH139" s="18"/>
      <c r="BI139" s="18"/>
    </row>
    <row r="140" spans="1:61" x14ac:dyDescent="0.2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  <c r="BB140" s="18"/>
      <c r="BC140" s="18"/>
      <c r="BD140" s="18"/>
      <c r="BE140" s="18"/>
      <c r="BF140" s="18"/>
      <c r="BG140" s="18"/>
      <c r="BH140" s="18"/>
      <c r="BI140" s="18"/>
    </row>
    <row r="141" spans="1:61" x14ac:dyDescent="0.2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8"/>
      <c r="BC141" s="18"/>
      <c r="BD141" s="18"/>
      <c r="BE141" s="18"/>
      <c r="BF141" s="18"/>
      <c r="BG141" s="18"/>
      <c r="BH141" s="18"/>
      <c r="BI141" s="18"/>
    </row>
    <row r="142" spans="1:61" x14ac:dyDescent="0.2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  <c r="AY142" s="18"/>
      <c r="AZ142" s="18"/>
      <c r="BA142" s="18"/>
      <c r="BB142" s="18"/>
      <c r="BC142" s="18"/>
      <c r="BD142" s="18"/>
      <c r="BE142" s="18"/>
      <c r="BF142" s="18"/>
      <c r="BG142" s="18"/>
      <c r="BH142" s="18"/>
      <c r="BI142" s="18"/>
    </row>
    <row r="143" spans="1:61" x14ac:dyDescent="0.2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AZ143" s="18"/>
      <c r="BA143" s="18"/>
      <c r="BB143" s="18"/>
      <c r="BC143" s="18"/>
      <c r="BD143" s="18"/>
      <c r="BE143" s="18"/>
      <c r="BF143" s="18"/>
      <c r="BG143" s="18"/>
      <c r="BH143" s="18"/>
      <c r="BI143" s="18"/>
    </row>
    <row r="144" spans="1:61" x14ac:dyDescent="0.2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  <c r="BA144" s="18"/>
      <c r="BB144" s="18"/>
      <c r="BC144" s="18"/>
      <c r="BD144" s="18"/>
      <c r="BE144" s="18"/>
      <c r="BF144" s="18"/>
      <c r="BG144" s="18"/>
      <c r="BH144" s="18"/>
      <c r="BI144" s="18"/>
    </row>
    <row r="145" spans="1:61" x14ac:dyDescent="0.2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  <c r="BI145" s="18"/>
    </row>
    <row r="146" spans="1:61" x14ac:dyDescent="0.2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</row>
    <row r="147" spans="1:61" x14ac:dyDescent="0.2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</row>
    <row r="148" spans="1:61" x14ac:dyDescent="0.2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  <c r="BI148" s="18"/>
    </row>
    <row r="149" spans="1:61" x14ac:dyDescent="0.2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  <c r="BA149" s="18"/>
      <c r="BB149" s="18"/>
      <c r="BC149" s="18"/>
      <c r="BD149" s="18"/>
      <c r="BE149" s="18"/>
      <c r="BF149" s="18"/>
      <c r="BG149" s="18"/>
      <c r="BH149" s="18"/>
      <c r="BI149" s="18"/>
    </row>
    <row r="150" spans="1:61" x14ac:dyDescent="0.2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</row>
    <row r="151" spans="1:61" x14ac:dyDescent="0.2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</row>
    <row r="152" spans="1:61" x14ac:dyDescent="0.2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  <c r="BG152" s="18"/>
      <c r="BH152" s="18"/>
      <c r="BI152" s="18"/>
    </row>
    <row r="153" spans="1:61" x14ac:dyDescent="0.2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8"/>
    </row>
    <row r="154" spans="1:61" x14ac:dyDescent="0.2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8"/>
      <c r="BC154" s="18"/>
      <c r="BD154" s="18"/>
      <c r="BE154" s="18"/>
      <c r="BF154" s="18"/>
      <c r="BG154" s="18"/>
      <c r="BH154" s="18"/>
      <c r="BI154" s="18"/>
    </row>
    <row r="155" spans="1:61" x14ac:dyDescent="0.2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8"/>
      <c r="AX155" s="18"/>
      <c r="AY155" s="18"/>
      <c r="AZ155" s="18"/>
      <c r="BA155" s="18"/>
      <c r="BB155" s="18"/>
      <c r="BC155" s="18"/>
      <c r="BD155" s="18"/>
      <c r="BE155" s="18"/>
      <c r="BF155" s="18"/>
      <c r="BG155" s="18"/>
      <c r="BH155" s="18"/>
      <c r="BI155" s="18"/>
    </row>
    <row r="156" spans="1:61" x14ac:dyDescent="0.2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  <c r="AY156" s="18"/>
      <c r="AZ156" s="18"/>
      <c r="BA156" s="18"/>
      <c r="BB156" s="18"/>
      <c r="BC156" s="18"/>
      <c r="BD156" s="18"/>
      <c r="BE156" s="18"/>
      <c r="BF156" s="18"/>
      <c r="BG156" s="18"/>
      <c r="BH156" s="18"/>
      <c r="BI156" s="18"/>
    </row>
    <row r="157" spans="1:61" x14ac:dyDescent="0.2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</row>
    <row r="158" spans="1:61" x14ac:dyDescent="0.2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  <c r="BI158" s="18"/>
    </row>
    <row r="159" spans="1:61" x14ac:dyDescent="0.2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</row>
    <row r="160" spans="1:61" x14ac:dyDescent="0.2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  <c r="BA160" s="18"/>
      <c r="BB160" s="18"/>
      <c r="BC160" s="18"/>
      <c r="BD160" s="18"/>
      <c r="BE160" s="18"/>
      <c r="BF160" s="18"/>
      <c r="BG160" s="18"/>
      <c r="BH160" s="18"/>
      <c r="BI160" s="18"/>
    </row>
    <row r="161" spans="1:61" x14ac:dyDescent="0.2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  <c r="AY161" s="18"/>
      <c r="AZ161" s="18"/>
      <c r="BA161" s="18"/>
      <c r="BB161" s="18"/>
      <c r="BC161" s="18"/>
      <c r="BD161" s="18"/>
      <c r="BE161" s="18"/>
      <c r="BF161" s="18"/>
      <c r="BG161" s="18"/>
      <c r="BH161" s="18"/>
      <c r="BI161" s="18"/>
    </row>
    <row r="162" spans="1:61" x14ac:dyDescent="0.2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  <c r="BA162" s="18"/>
      <c r="BB162" s="18"/>
      <c r="BC162" s="18"/>
      <c r="BD162" s="18"/>
      <c r="BE162" s="18"/>
      <c r="BF162" s="18"/>
      <c r="BG162" s="18"/>
      <c r="BH162" s="18"/>
      <c r="BI162" s="18"/>
    </row>
    <row r="163" spans="1:61" x14ac:dyDescent="0.2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  <c r="AV163" s="18"/>
      <c r="AW163" s="18"/>
      <c r="AX163" s="18"/>
      <c r="AY163" s="18"/>
      <c r="AZ163" s="18"/>
      <c r="BA163" s="18"/>
      <c r="BB163" s="18"/>
      <c r="BC163" s="18"/>
      <c r="BD163" s="18"/>
      <c r="BE163" s="18"/>
      <c r="BF163" s="18"/>
      <c r="BG163" s="18"/>
      <c r="BH163" s="18"/>
      <c r="BI163" s="18"/>
    </row>
    <row r="164" spans="1:61" x14ac:dyDescent="0.2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  <c r="AR164" s="18"/>
      <c r="AS164" s="18"/>
      <c r="AT164" s="18"/>
      <c r="AU164" s="18"/>
      <c r="AV164" s="18"/>
      <c r="AW164" s="18"/>
      <c r="AX164" s="18"/>
      <c r="AY164" s="18"/>
      <c r="AZ164" s="18"/>
      <c r="BA164" s="18"/>
      <c r="BB164" s="18"/>
      <c r="BC164" s="18"/>
      <c r="BD164" s="18"/>
      <c r="BE164" s="18"/>
      <c r="BF164" s="18"/>
      <c r="BG164" s="18"/>
      <c r="BH164" s="18"/>
      <c r="BI164" s="18"/>
    </row>
    <row r="165" spans="1:61" x14ac:dyDescent="0.2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8"/>
      <c r="BI165" s="18"/>
    </row>
    <row r="166" spans="1:61" x14ac:dyDescent="0.2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8"/>
      <c r="BA166" s="18"/>
      <c r="BB166" s="18"/>
      <c r="BC166" s="18"/>
      <c r="BD166" s="18"/>
      <c r="BE166" s="18"/>
      <c r="BF166" s="18"/>
      <c r="BG166" s="18"/>
      <c r="BH166" s="18"/>
      <c r="BI166" s="18"/>
    </row>
    <row r="167" spans="1:61" x14ac:dyDescent="0.2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A167" s="18"/>
      <c r="BB167" s="18"/>
      <c r="BC167" s="18"/>
      <c r="BD167" s="18"/>
      <c r="BE167" s="18"/>
      <c r="BF167" s="18"/>
      <c r="BG167" s="18"/>
      <c r="BH167" s="18"/>
      <c r="BI167" s="18"/>
    </row>
    <row r="168" spans="1:61" x14ac:dyDescent="0.2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  <c r="BG168" s="18"/>
      <c r="BH168" s="18"/>
      <c r="BI168" s="18"/>
    </row>
    <row r="169" spans="1:61" x14ac:dyDescent="0.2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8"/>
    </row>
    <row r="170" spans="1:61" x14ac:dyDescent="0.2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  <c r="BG170" s="18"/>
      <c r="BH170" s="18"/>
      <c r="BI170" s="18"/>
    </row>
    <row r="171" spans="1:61" x14ac:dyDescent="0.2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</row>
    <row r="172" spans="1:61" x14ac:dyDescent="0.2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  <c r="BG172" s="18"/>
      <c r="BH172" s="18"/>
      <c r="BI172" s="18"/>
    </row>
    <row r="173" spans="1:61" x14ac:dyDescent="0.2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  <c r="BB173" s="18"/>
      <c r="BC173" s="18"/>
      <c r="BD173" s="18"/>
      <c r="BE173" s="18"/>
      <c r="BF173" s="18"/>
      <c r="BG173" s="18"/>
      <c r="BH173" s="18"/>
      <c r="BI173" s="18"/>
    </row>
    <row r="174" spans="1:61" x14ac:dyDescent="0.2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</row>
    <row r="175" spans="1:61" x14ac:dyDescent="0.2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  <c r="AY175" s="18"/>
      <c r="AZ175" s="18"/>
      <c r="BA175" s="18"/>
      <c r="BB175" s="18"/>
      <c r="BC175" s="18"/>
      <c r="BD175" s="18"/>
      <c r="BE175" s="18"/>
      <c r="BF175" s="18"/>
      <c r="BG175" s="18"/>
      <c r="BH175" s="18"/>
      <c r="BI175" s="18"/>
    </row>
    <row r="176" spans="1:61" x14ac:dyDescent="0.2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8"/>
      <c r="AY176" s="18"/>
      <c r="AZ176" s="18"/>
      <c r="BA176" s="18"/>
      <c r="BB176" s="18"/>
      <c r="BC176" s="18"/>
      <c r="BD176" s="18"/>
      <c r="BE176" s="18"/>
      <c r="BF176" s="18"/>
      <c r="BG176" s="18"/>
      <c r="BH176" s="18"/>
      <c r="BI176" s="18"/>
    </row>
    <row r="177" spans="1:61" x14ac:dyDescent="0.2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8"/>
      <c r="AY177" s="18"/>
      <c r="AZ177" s="18"/>
      <c r="BA177" s="18"/>
      <c r="BB177" s="18"/>
      <c r="BC177" s="18"/>
      <c r="BD177" s="18"/>
      <c r="BE177" s="18"/>
      <c r="BF177" s="18"/>
      <c r="BG177" s="18"/>
      <c r="BH177" s="18"/>
      <c r="BI177" s="18"/>
    </row>
    <row r="178" spans="1:61" x14ac:dyDescent="0.2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AZ178" s="18"/>
      <c r="BA178" s="18"/>
      <c r="BB178" s="18"/>
      <c r="BC178" s="18"/>
      <c r="BD178" s="18"/>
      <c r="BE178" s="18"/>
      <c r="BF178" s="18"/>
      <c r="BG178" s="18"/>
      <c r="BH178" s="18"/>
      <c r="BI178" s="18"/>
    </row>
    <row r="179" spans="1:61" x14ac:dyDescent="0.2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/>
      <c r="BB179" s="18"/>
      <c r="BC179" s="18"/>
      <c r="BD179" s="18"/>
      <c r="BE179" s="18"/>
      <c r="BF179" s="18"/>
      <c r="BG179" s="18"/>
      <c r="BH179" s="18"/>
      <c r="BI179" s="18"/>
    </row>
    <row r="180" spans="1:61" x14ac:dyDescent="0.2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8"/>
      <c r="AY180" s="18"/>
      <c r="AZ180" s="18"/>
      <c r="BA180" s="18"/>
      <c r="BB180" s="18"/>
      <c r="BC180" s="18"/>
      <c r="BD180" s="18"/>
      <c r="BE180" s="18"/>
      <c r="BF180" s="18"/>
      <c r="BG180" s="18"/>
      <c r="BH180" s="18"/>
      <c r="BI180" s="18"/>
    </row>
    <row r="181" spans="1:61" x14ac:dyDescent="0.2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  <c r="AV181" s="18"/>
      <c r="AW181" s="18"/>
      <c r="AX181" s="18"/>
      <c r="AY181" s="18"/>
      <c r="AZ181" s="18"/>
      <c r="BA181" s="18"/>
      <c r="BB181" s="18"/>
      <c r="BC181" s="18"/>
      <c r="BD181" s="18"/>
      <c r="BE181" s="18"/>
      <c r="BF181" s="18"/>
      <c r="BG181" s="18"/>
      <c r="BH181" s="18"/>
      <c r="BI181" s="18"/>
    </row>
    <row r="182" spans="1:61" x14ac:dyDescent="0.2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18"/>
      <c r="AX182" s="18"/>
      <c r="AY182" s="18"/>
      <c r="AZ182" s="18"/>
      <c r="BA182" s="18"/>
      <c r="BB182" s="18"/>
      <c r="BC182" s="18"/>
      <c r="BD182" s="18"/>
      <c r="BE182" s="18"/>
      <c r="BF182" s="18"/>
      <c r="BG182" s="18"/>
      <c r="BH182" s="18"/>
      <c r="BI182" s="18"/>
    </row>
    <row r="183" spans="1:61" x14ac:dyDescent="0.2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  <c r="BA183" s="18"/>
      <c r="BB183" s="18"/>
      <c r="BC183" s="18"/>
      <c r="BD183" s="18"/>
      <c r="BE183" s="18"/>
      <c r="BF183" s="18"/>
      <c r="BG183" s="18"/>
      <c r="BH183" s="18"/>
      <c r="BI183" s="18"/>
    </row>
    <row r="184" spans="1:61" x14ac:dyDescent="0.2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8"/>
      <c r="AY184" s="18"/>
      <c r="AZ184" s="18"/>
      <c r="BA184" s="18"/>
      <c r="BB184" s="18"/>
      <c r="BC184" s="18"/>
      <c r="BD184" s="18"/>
      <c r="BE184" s="18"/>
      <c r="BF184" s="18"/>
      <c r="BG184" s="18"/>
      <c r="BH184" s="18"/>
      <c r="BI184" s="18"/>
    </row>
    <row r="185" spans="1:61" x14ac:dyDescent="0.2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  <c r="AR185" s="18"/>
      <c r="AS185" s="18"/>
      <c r="AT185" s="18"/>
      <c r="AU185" s="18"/>
      <c r="AV185" s="18"/>
      <c r="AW185" s="18"/>
      <c r="AX185" s="18"/>
      <c r="AY185" s="18"/>
      <c r="AZ185" s="18"/>
      <c r="BA185" s="18"/>
      <c r="BB185" s="18"/>
      <c r="BC185" s="18"/>
      <c r="BD185" s="18"/>
      <c r="BE185" s="18"/>
      <c r="BF185" s="18"/>
      <c r="BG185" s="18"/>
      <c r="BH185" s="18"/>
      <c r="BI185" s="18"/>
    </row>
    <row r="186" spans="1:61" x14ac:dyDescent="0.2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  <c r="BA186" s="18"/>
      <c r="BB186" s="18"/>
      <c r="BC186" s="18"/>
      <c r="BD186" s="18"/>
      <c r="BE186" s="18"/>
      <c r="BF186" s="18"/>
      <c r="BG186" s="18"/>
      <c r="BH186" s="18"/>
      <c r="BI186" s="18"/>
    </row>
    <row r="187" spans="1:61" x14ac:dyDescent="0.2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8"/>
      <c r="AY187" s="18"/>
      <c r="AZ187" s="18"/>
      <c r="BA187" s="18"/>
      <c r="BB187" s="18"/>
      <c r="BC187" s="18"/>
      <c r="BD187" s="18"/>
      <c r="BE187" s="18"/>
      <c r="BF187" s="18"/>
      <c r="BG187" s="18"/>
      <c r="BH187" s="18"/>
      <c r="BI187" s="18"/>
    </row>
    <row r="188" spans="1:61" x14ac:dyDescent="0.2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  <c r="AY188" s="18"/>
      <c r="AZ188" s="18"/>
      <c r="BA188" s="18"/>
      <c r="BB188" s="18"/>
      <c r="BC188" s="18"/>
      <c r="BD188" s="18"/>
      <c r="BE188" s="18"/>
      <c r="BF188" s="18"/>
      <c r="BG188" s="18"/>
      <c r="BH188" s="18"/>
      <c r="BI188" s="18"/>
    </row>
    <row r="189" spans="1:61" x14ac:dyDescent="0.2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  <c r="BF189" s="18"/>
      <c r="BG189" s="18"/>
      <c r="BH189" s="18"/>
      <c r="BI189" s="18"/>
    </row>
    <row r="190" spans="1:61" x14ac:dyDescent="0.2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  <c r="BA190" s="18"/>
      <c r="BB190" s="18"/>
      <c r="BC190" s="18"/>
      <c r="BD190" s="18"/>
      <c r="BE190" s="18"/>
      <c r="BF190" s="18"/>
      <c r="BG190" s="18"/>
      <c r="BH190" s="18"/>
      <c r="BI190" s="18"/>
    </row>
    <row r="191" spans="1:61" x14ac:dyDescent="0.2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8"/>
      <c r="BA191" s="18"/>
      <c r="BB191" s="18"/>
      <c r="BC191" s="18"/>
      <c r="BD191" s="18"/>
      <c r="BE191" s="18"/>
      <c r="BF191" s="18"/>
      <c r="BG191" s="18"/>
      <c r="BH191" s="18"/>
      <c r="BI191" s="18"/>
    </row>
    <row r="192" spans="1:61" x14ac:dyDescent="0.2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  <c r="AV192" s="18"/>
      <c r="AW192" s="18"/>
      <c r="AX192" s="18"/>
      <c r="AY192" s="18"/>
      <c r="AZ192" s="18"/>
      <c r="BA192" s="18"/>
      <c r="BB192" s="18"/>
      <c r="BC192" s="18"/>
      <c r="BD192" s="18"/>
      <c r="BE192" s="18"/>
      <c r="BF192" s="18"/>
      <c r="BG192" s="18"/>
      <c r="BH192" s="18"/>
      <c r="BI192" s="18"/>
    </row>
    <row r="193" spans="1:61" x14ac:dyDescent="0.2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  <c r="AP193" s="18"/>
      <c r="AQ193" s="18"/>
      <c r="AR193" s="18"/>
      <c r="AS193" s="18"/>
      <c r="AT193" s="18"/>
      <c r="AU193" s="18"/>
      <c r="AV193" s="18"/>
      <c r="AW193" s="18"/>
      <c r="AX193" s="18"/>
      <c r="AY193" s="18"/>
      <c r="AZ193" s="18"/>
      <c r="BA193" s="18"/>
      <c r="BB193" s="18"/>
      <c r="BC193" s="18"/>
      <c r="BD193" s="18"/>
      <c r="BE193" s="18"/>
      <c r="BF193" s="18"/>
      <c r="BG193" s="18"/>
      <c r="BH193" s="18"/>
      <c r="BI193" s="18"/>
    </row>
    <row r="194" spans="1:61" x14ac:dyDescent="0.2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18"/>
      <c r="AY194" s="18"/>
      <c r="AZ194" s="18"/>
      <c r="BA194" s="18"/>
      <c r="BB194" s="18"/>
      <c r="BC194" s="18"/>
      <c r="BD194" s="18"/>
      <c r="BE194" s="18"/>
      <c r="BF194" s="18"/>
      <c r="BG194" s="18"/>
      <c r="BH194" s="18"/>
      <c r="BI194" s="18"/>
    </row>
    <row r="195" spans="1:61" x14ac:dyDescent="0.2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18"/>
      <c r="AX195" s="18"/>
      <c r="AY195" s="18"/>
      <c r="AZ195" s="18"/>
      <c r="BA195" s="18"/>
      <c r="BB195" s="18"/>
      <c r="BC195" s="18"/>
      <c r="BD195" s="18"/>
      <c r="BE195" s="18"/>
      <c r="BF195" s="18"/>
      <c r="BG195" s="18"/>
      <c r="BH195" s="18"/>
      <c r="BI195" s="18"/>
    </row>
    <row r="196" spans="1:61" x14ac:dyDescent="0.2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18"/>
      <c r="AX196" s="18"/>
      <c r="AY196" s="18"/>
      <c r="AZ196" s="18"/>
      <c r="BA196" s="18"/>
      <c r="BB196" s="18"/>
      <c r="BC196" s="18"/>
      <c r="BD196" s="18"/>
      <c r="BE196" s="18"/>
      <c r="BF196" s="18"/>
      <c r="BG196" s="18"/>
      <c r="BH196" s="18"/>
      <c r="BI196" s="18"/>
    </row>
    <row r="197" spans="1:61" x14ac:dyDescent="0.2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  <c r="BA197" s="18"/>
      <c r="BB197" s="18"/>
      <c r="BC197" s="18"/>
      <c r="BD197" s="18"/>
      <c r="BE197" s="18"/>
      <c r="BF197" s="18"/>
      <c r="BG197" s="18"/>
      <c r="BH197" s="18"/>
      <c r="BI197" s="18"/>
    </row>
    <row r="198" spans="1:61" x14ac:dyDescent="0.2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</row>
    <row r="199" spans="1:61" x14ac:dyDescent="0.2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  <c r="AV199" s="18"/>
      <c r="AW199" s="18"/>
      <c r="AX199" s="18"/>
      <c r="AY199" s="18"/>
      <c r="AZ199" s="18"/>
      <c r="BA199" s="18"/>
      <c r="BB199" s="18"/>
      <c r="BC199" s="18"/>
      <c r="BD199" s="18"/>
      <c r="BE199" s="18"/>
      <c r="BF199" s="18"/>
      <c r="BG199" s="18"/>
      <c r="BH199" s="18"/>
      <c r="BI199" s="18"/>
    </row>
    <row r="200" spans="1:61" x14ac:dyDescent="0.2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/>
      <c r="AO200" s="18"/>
      <c r="AP200" s="18"/>
      <c r="AQ200" s="18"/>
      <c r="AR200" s="18"/>
      <c r="AS200" s="18"/>
      <c r="AT200" s="18"/>
      <c r="AU200" s="18"/>
      <c r="AV200" s="18"/>
      <c r="AW200" s="18"/>
      <c r="AX200" s="18"/>
      <c r="AY200" s="18"/>
      <c r="AZ200" s="18"/>
      <c r="BA200" s="18"/>
      <c r="BB200" s="18"/>
      <c r="BC200" s="18"/>
      <c r="BD200" s="18"/>
      <c r="BE200" s="18"/>
      <c r="BF200" s="18"/>
      <c r="BG200" s="18"/>
      <c r="BH200" s="18"/>
      <c r="BI200" s="18"/>
    </row>
    <row r="201" spans="1:61" x14ac:dyDescent="0.2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</row>
    <row r="202" spans="1:61" x14ac:dyDescent="0.2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</row>
    <row r="203" spans="1:61" x14ac:dyDescent="0.2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</row>
    <row r="204" spans="1:61" x14ac:dyDescent="0.2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</row>
    <row r="205" spans="1:61" x14ac:dyDescent="0.2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</row>
    <row r="206" spans="1:61" x14ac:dyDescent="0.2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</row>
    <row r="207" spans="1:61" x14ac:dyDescent="0.2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</row>
    <row r="208" spans="1:61" x14ac:dyDescent="0.2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</row>
    <row r="209" spans="1:61" x14ac:dyDescent="0.2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</row>
    <row r="210" spans="1:61" x14ac:dyDescent="0.2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</row>
    <row r="211" spans="1:61" x14ac:dyDescent="0.2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</row>
    <row r="212" spans="1:61" x14ac:dyDescent="0.2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</row>
    <row r="213" spans="1:61" x14ac:dyDescent="0.2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</row>
    <row r="214" spans="1:61" x14ac:dyDescent="0.2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</row>
    <row r="215" spans="1:61" x14ac:dyDescent="0.2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</row>
    <row r="216" spans="1:61" x14ac:dyDescent="0.2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</row>
    <row r="217" spans="1:61" x14ac:dyDescent="0.2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</row>
    <row r="218" spans="1:61" x14ac:dyDescent="0.2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</row>
    <row r="219" spans="1:61" x14ac:dyDescent="0.2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</row>
    <row r="220" spans="1:61" x14ac:dyDescent="0.2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</row>
    <row r="221" spans="1:61" x14ac:dyDescent="0.2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</row>
    <row r="222" spans="1:61" x14ac:dyDescent="0.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</row>
    <row r="223" spans="1:61" x14ac:dyDescent="0.2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</row>
    <row r="224" spans="1:61" x14ac:dyDescent="0.2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</row>
    <row r="225" spans="1:61" x14ac:dyDescent="0.2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</row>
    <row r="226" spans="1:61" x14ac:dyDescent="0.2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</row>
    <row r="227" spans="1:61" x14ac:dyDescent="0.2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</row>
    <row r="228" spans="1:61" x14ac:dyDescent="0.2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</row>
    <row r="229" spans="1:61" x14ac:dyDescent="0.2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</row>
    <row r="230" spans="1:61" x14ac:dyDescent="0.2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</row>
    <row r="231" spans="1:61" x14ac:dyDescent="0.2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</row>
    <row r="232" spans="1:61" x14ac:dyDescent="0.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</row>
    <row r="233" spans="1:61" x14ac:dyDescent="0.2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</row>
    <row r="234" spans="1:61" x14ac:dyDescent="0.2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</row>
    <row r="235" spans="1:61" x14ac:dyDescent="0.2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</row>
    <row r="236" spans="1:61" x14ac:dyDescent="0.2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</row>
    <row r="237" spans="1:61" x14ac:dyDescent="0.2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</row>
    <row r="238" spans="1:61" x14ac:dyDescent="0.2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</row>
    <row r="239" spans="1:61" x14ac:dyDescent="0.2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</row>
    <row r="240" spans="1:61" x14ac:dyDescent="0.2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</row>
    <row r="241" spans="1:61" x14ac:dyDescent="0.2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</row>
    <row r="242" spans="1:61" x14ac:dyDescent="0.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</row>
    <row r="243" spans="1:61" x14ac:dyDescent="0.2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</row>
    <row r="244" spans="1:61" x14ac:dyDescent="0.2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</row>
    <row r="245" spans="1:61" x14ac:dyDescent="0.2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</row>
    <row r="246" spans="1:61" x14ac:dyDescent="0.2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</row>
    <row r="247" spans="1:61" x14ac:dyDescent="0.2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</row>
    <row r="248" spans="1:61" x14ac:dyDescent="0.2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</row>
    <row r="249" spans="1:61" x14ac:dyDescent="0.2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</row>
    <row r="250" spans="1:61" x14ac:dyDescent="0.2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</row>
    <row r="251" spans="1:61" x14ac:dyDescent="0.2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</row>
    <row r="252" spans="1:61" x14ac:dyDescent="0.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</row>
    <row r="253" spans="1:61" x14ac:dyDescent="0.2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</row>
    <row r="254" spans="1:61" x14ac:dyDescent="0.2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</row>
    <row r="255" spans="1:61" x14ac:dyDescent="0.2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</row>
    <row r="256" spans="1:61" x14ac:dyDescent="0.2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</row>
    <row r="257" spans="1:61" x14ac:dyDescent="0.2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</row>
    <row r="258" spans="1:61" x14ac:dyDescent="0.2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</row>
    <row r="259" spans="1:61" x14ac:dyDescent="0.2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</row>
    <row r="260" spans="1:61" x14ac:dyDescent="0.2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</row>
    <row r="261" spans="1:61" x14ac:dyDescent="0.2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</row>
    <row r="262" spans="1:61" x14ac:dyDescent="0.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</row>
    <row r="263" spans="1:61" x14ac:dyDescent="0.2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</row>
    <row r="264" spans="1:61" x14ac:dyDescent="0.2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</row>
    <row r="265" spans="1:61" x14ac:dyDescent="0.2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</row>
    <row r="266" spans="1:61" x14ac:dyDescent="0.2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</row>
    <row r="267" spans="1:61" x14ac:dyDescent="0.2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</row>
    <row r="268" spans="1:61" x14ac:dyDescent="0.2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</row>
    <row r="269" spans="1:61" x14ac:dyDescent="0.2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</row>
    <row r="270" spans="1:61" x14ac:dyDescent="0.2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</row>
    <row r="271" spans="1:61" x14ac:dyDescent="0.2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</row>
    <row r="272" spans="1:61" x14ac:dyDescent="0.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</row>
    <row r="273" spans="1:61" x14ac:dyDescent="0.2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</row>
    <row r="274" spans="1:61" x14ac:dyDescent="0.2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</row>
    <row r="275" spans="1:61" x14ac:dyDescent="0.2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</row>
    <row r="276" spans="1:61" x14ac:dyDescent="0.2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</row>
    <row r="277" spans="1:61" x14ac:dyDescent="0.2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</row>
    <row r="278" spans="1:61" x14ac:dyDescent="0.2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</row>
    <row r="279" spans="1:61" x14ac:dyDescent="0.2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</row>
    <row r="280" spans="1:61" x14ac:dyDescent="0.2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</row>
    <row r="281" spans="1:61" x14ac:dyDescent="0.2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</row>
    <row r="282" spans="1:61" x14ac:dyDescent="0.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</row>
    <row r="283" spans="1:61" x14ac:dyDescent="0.2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</row>
    <row r="284" spans="1:61" x14ac:dyDescent="0.2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</row>
    <row r="285" spans="1:61" x14ac:dyDescent="0.2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</row>
    <row r="286" spans="1:61" x14ac:dyDescent="0.2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</row>
    <row r="287" spans="1:61" x14ac:dyDescent="0.2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</row>
    <row r="288" spans="1:61" x14ac:dyDescent="0.2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</row>
    <row r="289" spans="1:61" x14ac:dyDescent="0.2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</row>
    <row r="290" spans="1:61" x14ac:dyDescent="0.2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</row>
    <row r="291" spans="1:61" x14ac:dyDescent="0.2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</row>
    <row r="292" spans="1:61" x14ac:dyDescent="0.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</row>
    <row r="293" spans="1:61" x14ac:dyDescent="0.2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</row>
    <row r="294" spans="1:61" x14ac:dyDescent="0.2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</row>
    <row r="295" spans="1:61" x14ac:dyDescent="0.2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</row>
    <row r="296" spans="1:61" x14ac:dyDescent="0.2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</row>
    <row r="297" spans="1:61" x14ac:dyDescent="0.2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</row>
    <row r="298" spans="1:61" x14ac:dyDescent="0.2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</row>
    <row r="299" spans="1:61" x14ac:dyDescent="0.2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</row>
    <row r="300" spans="1:61" x14ac:dyDescent="0.2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</row>
    <row r="301" spans="1:61" x14ac:dyDescent="0.2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</row>
    <row r="302" spans="1:61" x14ac:dyDescent="0.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</row>
    <row r="303" spans="1:61" x14ac:dyDescent="0.2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</row>
    <row r="304" spans="1:61" x14ac:dyDescent="0.2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</row>
    <row r="305" spans="1:61" x14ac:dyDescent="0.2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</row>
    <row r="306" spans="1:61" x14ac:dyDescent="0.2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</row>
    <row r="307" spans="1:61" x14ac:dyDescent="0.2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 spans="1:61" x14ac:dyDescent="0.2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</row>
    <row r="309" spans="1:61" x14ac:dyDescent="0.2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</row>
    <row r="310" spans="1:61" x14ac:dyDescent="0.2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</row>
    <row r="311" spans="1:61" x14ac:dyDescent="0.2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</row>
    <row r="312" spans="1:61" x14ac:dyDescent="0.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</row>
    <row r="313" spans="1:61" x14ac:dyDescent="0.2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</row>
    <row r="314" spans="1:61" x14ac:dyDescent="0.2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</row>
    <row r="315" spans="1:61" x14ac:dyDescent="0.2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</row>
    <row r="316" spans="1:61" x14ac:dyDescent="0.2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</row>
    <row r="317" spans="1:61" x14ac:dyDescent="0.2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</row>
    <row r="318" spans="1:61" x14ac:dyDescent="0.2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</row>
    <row r="319" spans="1:61" x14ac:dyDescent="0.2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</row>
    <row r="320" spans="1:61" x14ac:dyDescent="0.2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</row>
    <row r="321" spans="1:61" x14ac:dyDescent="0.2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</row>
    <row r="322" spans="1:61" x14ac:dyDescent="0.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</row>
    <row r="323" spans="1:61" x14ac:dyDescent="0.2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</row>
    <row r="324" spans="1:61" x14ac:dyDescent="0.2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</row>
    <row r="325" spans="1:61" x14ac:dyDescent="0.2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</row>
    <row r="326" spans="1:61" x14ac:dyDescent="0.2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</row>
    <row r="327" spans="1:61" x14ac:dyDescent="0.2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</row>
    <row r="328" spans="1:61" x14ac:dyDescent="0.2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</row>
    <row r="329" spans="1:61" x14ac:dyDescent="0.2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</row>
    <row r="330" spans="1:61" x14ac:dyDescent="0.2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</row>
    <row r="331" spans="1:61" x14ac:dyDescent="0.2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</row>
    <row r="332" spans="1:61" x14ac:dyDescent="0.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</row>
    <row r="333" spans="1:61" x14ac:dyDescent="0.2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</row>
    <row r="334" spans="1:61" x14ac:dyDescent="0.2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</row>
    <row r="335" spans="1:61" x14ac:dyDescent="0.2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</row>
    <row r="336" spans="1:61" x14ac:dyDescent="0.2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</row>
    <row r="337" spans="1:61" x14ac:dyDescent="0.2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</row>
    <row r="338" spans="1:61" x14ac:dyDescent="0.2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</row>
    <row r="339" spans="1:61" x14ac:dyDescent="0.2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</row>
    <row r="340" spans="1:61" x14ac:dyDescent="0.2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</row>
    <row r="341" spans="1:61" x14ac:dyDescent="0.2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</row>
    <row r="342" spans="1:61" x14ac:dyDescent="0.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</row>
    <row r="343" spans="1:61" x14ac:dyDescent="0.2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</row>
    <row r="344" spans="1:61" x14ac:dyDescent="0.2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</row>
    <row r="345" spans="1:61" x14ac:dyDescent="0.2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</row>
    <row r="346" spans="1:61" x14ac:dyDescent="0.2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</row>
    <row r="347" spans="1:61" x14ac:dyDescent="0.2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</row>
    <row r="348" spans="1:61" x14ac:dyDescent="0.2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</row>
    <row r="349" spans="1:61" x14ac:dyDescent="0.2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</row>
    <row r="350" spans="1:61" x14ac:dyDescent="0.2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</row>
    <row r="351" spans="1:61" x14ac:dyDescent="0.2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</row>
    <row r="352" spans="1:61" x14ac:dyDescent="0.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</row>
    <row r="353" spans="1:61" x14ac:dyDescent="0.2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</row>
    <row r="354" spans="1:61" x14ac:dyDescent="0.2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</row>
    <row r="355" spans="1:61" x14ac:dyDescent="0.2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</row>
    <row r="356" spans="1:61" x14ac:dyDescent="0.2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</row>
    <row r="357" spans="1:61" x14ac:dyDescent="0.2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</row>
    <row r="358" spans="1:61" x14ac:dyDescent="0.2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</row>
    <row r="359" spans="1:61" x14ac:dyDescent="0.2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</row>
    <row r="360" spans="1:61" x14ac:dyDescent="0.2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</row>
    <row r="361" spans="1:61" x14ac:dyDescent="0.2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</row>
    <row r="362" spans="1:61" x14ac:dyDescent="0.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</row>
    <row r="363" spans="1:61" x14ac:dyDescent="0.2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</row>
    <row r="364" spans="1:61" x14ac:dyDescent="0.2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</row>
    <row r="365" spans="1:61" x14ac:dyDescent="0.2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</row>
    <row r="366" spans="1:61" x14ac:dyDescent="0.2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</row>
    <row r="367" spans="1:61" x14ac:dyDescent="0.2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</row>
    <row r="368" spans="1:61" x14ac:dyDescent="0.2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</row>
    <row r="369" spans="1:61" x14ac:dyDescent="0.2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</row>
    <row r="370" spans="1:61" x14ac:dyDescent="0.2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</row>
    <row r="371" spans="1:61" x14ac:dyDescent="0.2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</row>
    <row r="372" spans="1:61" x14ac:dyDescent="0.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</row>
    <row r="373" spans="1:61" x14ac:dyDescent="0.2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</row>
    <row r="374" spans="1:61" x14ac:dyDescent="0.2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</row>
    <row r="375" spans="1:61" x14ac:dyDescent="0.2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</row>
    <row r="376" spans="1:61" x14ac:dyDescent="0.2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</row>
    <row r="377" spans="1:61" x14ac:dyDescent="0.2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</row>
    <row r="378" spans="1:61" x14ac:dyDescent="0.2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</row>
    <row r="379" spans="1:61" x14ac:dyDescent="0.2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</row>
    <row r="380" spans="1:61" x14ac:dyDescent="0.2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</row>
    <row r="381" spans="1:61" x14ac:dyDescent="0.2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</row>
    <row r="382" spans="1:61" x14ac:dyDescent="0.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</row>
    <row r="383" spans="1:61" x14ac:dyDescent="0.2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 spans="1:61" x14ac:dyDescent="0.2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</row>
    <row r="385" spans="1:61" x14ac:dyDescent="0.2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</row>
    <row r="386" spans="1:61" x14ac:dyDescent="0.2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</row>
    <row r="387" spans="1:61" x14ac:dyDescent="0.2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</row>
    <row r="388" spans="1:61" x14ac:dyDescent="0.2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</row>
    <row r="389" spans="1:61" x14ac:dyDescent="0.2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</row>
    <row r="390" spans="1:61" x14ac:dyDescent="0.2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</row>
    <row r="391" spans="1:61" x14ac:dyDescent="0.2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</row>
    <row r="392" spans="1:61" x14ac:dyDescent="0.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</row>
    <row r="393" spans="1:61" x14ac:dyDescent="0.2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</row>
    <row r="394" spans="1:61" x14ac:dyDescent="0.2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</row>
    <row r="395" spans="1:61" x14ac:dyDescent="0.2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</row>
    <row r="396" spans="1:61" x14ac:dyDescent="0.2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</row>
    <row r="397" spans="1:61" x14ac:dyDescent="0.2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</row>
    <row r="398" spans="1:61" x14ac:dyDescent="0.2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</row>
    <row r="399" spans="1:61" x14ac:dyDescent="0.2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</row>
    <row r="400" spans="1:61" x14ac:dyDescent="0.2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</row>
    <row r="401" spans="1:61" x14ac:dyDescent="0.2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</row>
    <row r="402" spans="1:61" x14ac:dyDescent="0.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</row>
    <row r="403" spans="1:61" x14ac:dyDescent="0.2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</row>
    <row r="404" spans="1:61" x14ac:dyDescent="0.2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</row>
    <row r="405" spans="1:61" x14ac:dyDescent="0.2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</row>
    <row r="406" spans="1:61" x14ac:dyDescent="0.2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</row>
    <row r="407" spans="1:61" x14ac:dyDescent="0.2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</row>
    <row r="408" spans="1:61" x14ac:dyDescent="0.2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</row>
    <row r="409" spans="1:61" x14ac:dyDescent="0.2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</row>
    <row r="410" spans="1:61" x14ac:dyDescent="0.2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</row>
    <row r="411" spans="1:61" x14ac:dyDescent="0.2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</row>
    <row r="412" spans="1:61" x14ac:dyDescent="0.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</row>
    <row r="413" spans="1:61" x14ac:dyDescent="0.2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</row>
    <row r="414" spans="1:61" x14ac:dyDescent="0.2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</row>
    <row r="415" spans="1:61" x14ac:dyDescent="0.2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</row>
    <row r="416" spans="1:61" x14ac:dyDescent="0.2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</row>
    <row r="417" spans="1:61" x14ac:dyDescent="0.2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</row>
    <row r="418" spans="1:61" x14ac:dyDescent="0.2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</row>
    <row r="419" spans="1:61" x14ac:dyDescent="0.2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</row>
    <row r="420" spans="1:61" x14ac:dyDescent="0.2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</row>
    <row r="421" spans="1:61" x14ac:dyDescent="0.2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</row>
    <row r="422" spans="1:61" x14ac:dyDescent="0.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</row>
    <row r="423" spans="1:61" x14ac:dyDescent="0.2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</row>
    <row r="424" spans="1:61" x14ac:dyDescent="0.2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</row>
    <row r="425" spans="1:61" x14ac:dyDescent="0.2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</row>
    <row r="426" spans="1:61" x14ac:dyDescent="0.2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</row>
    <row r="427" spans="1:61" x14ac:dyDescent="0.2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</row>
    <row r="428" spans="1:61" x14ac:dyDescent="0.2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</row>
    <row r="429" spans="1:61" x14ac:dyDescent="0.2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</row>
    <row r="430" spans="1:61" x14ac:dyDescent="0.2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</row>
    <row r="431" spans="1:61" x14ac:dyDescent="0.2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</row>
    <row r="432" spans="1:61" x14ac:dyDescent="0.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</row>
    <row r="433" spans="1:61" x14ac:dyDescent="0.2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</row>
    <row r="434" spans="1:61" x14ac:dyDescent="0.2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</row>
    <row r="435" spans="1:61" x14ac:dyDescent="0.2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</row>
    <row r="436" spans="1:61" x14ac:dyDescent="0.2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</row>
    <row r="437" spans="1:61" x14ac:dyDescent="0.2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</row>
    <row r="438" spans="1:61" x14ac:dyDescent="0.2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</row>
    <row r="439" spans="1:61" x14ac:dyDescent="0.2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</row>
    <row r="440" spans="1:61" x14ac:dyDescent="0.2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</row>
    <row r="441" spans="1:61" x14ac:dyDescent="0.2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</row>
    <row r="442" spans="1:61" x14ac:dyDescent="0.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</row>
    <row r="443" spans="1:61" x14ac:dyDescent="0.2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</row>
    <row r="444" spans="1:61" x14ac:dyDescent="0.2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</row>
    <row r="445" spans="1:61" x14ac:dyDescent="0.2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</row>
    <row r="446" spans="1:61" x14ac:dyDescent="0.2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</row>
    <row r="447" spans="1:61" x14ac:dyDescent="0.2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</row>
    <row r="448" spans="1:61" x14ac:dyDescent="0.2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</row>
    <row r="449" spans="1:61" x14ac:dyDescent="0.2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</row>
    <row r="450" spans="1:61" x14ac:dyDescent="0.2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</row>
    <row r="451" spans="1:61" x14ac:dyDescent="0.2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</row>
    <row r="452" spans="1:61" x14ac:dyDescent="0.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</row>
    <row r="453" spans="1:61" x14ac:dyDescent="0.2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</row>
    <row r="454" spans="1:61" x14ac:dyDescent="0.2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</row>
    <row r="455" spans="1:61" x14ac:dyDescent="0.2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</row>
    <row r="456" spans="1:61" x14ac:dyDescent="0.2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</row>
    <row r="457" spans="1:61" x14ac:dyDescent="0.2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</row>
    <row r="458" spans="1:61" x14ac:dyDescent="0.2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</row>
    <row r="459" spans="1:61" x14ac:dyDescent="0.2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</row>
    <row r="460" spans="1:61" x14ac:dyDescent="0.2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</row>
    <row r="461" spans="1:61" x14ac:dyDescent="0.2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</row>
    <row r="462" spans="1:61" x14ac:dyDescent="0.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</row>
    <row r="463" spans="1:61" x14ac:dyDescent="0.2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</row>
    <row r="464" spans="1:61" x14ac:dyDescent="0.2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</row>
    <row r="465" spans="1:61" x14ac:dyDescent="0.2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</row>
    <row r="466" spans="1:61" x14ac:dyDescent="0.2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</row>
    <row r="467" spans="1:61" x14ac:dyDescent="0.2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</row>
    <row r="468" spans="1:61" x14ac:dyDescent="0.2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</row>
    <row r="469" spans="1:61" x14ac:dyDescent="0.2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</row>
    <row r="470" spans="1:61" x14ac:dyDescent="0.2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</row>
    <row r="471" spans="1:61" x14ac:dyDescent="0.2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</row>
    <row r="472" spans="1:61" x14ac:dyDescent="0.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</row>
    <row r="473" spans="1:61" x14ac:dyDescent="0.2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</row>
    <row r="474" spans="1:61" x14ac:dyDescent="0.2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</row>
    <row r="475" spans="1:61" x14ac:dyDescent="0.2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</row>
    <row r="476" spans="1:61" x14ac:dyDescent="0.2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</row>
    <row r="477" spans="1:61" x14ac:dyDescent="0.2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</row>
    <row r="478" spans="1:61" x14ac:dyDescent="0.2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</row>
    <row r="479" spans="1:61" x14ac:dyDescent="0.2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</row>
    <row r="480" spans="1:61" x14ac:dyDescent="0.2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</row>
    <row r="481" spans="1:61" x14ac:dyDescent="0.2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</row>
    <row r="482" spans="1:61" x14ac:dyDescent="0.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</row>
    <row r="483" spans="1:61" x14ac:dyDescent="0.2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</row>
    <row r="484" spans="1:61" x14ac:dyDescent="0.2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</row>
    <row r="485" spans="1:61" x14ac:dyDescent="0.2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</row>
    <row r="486" spans="1:61" x14ac:dyDescent="0.2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</row>
    <row r="487" spans="1:61" x14ac:dyDescent="0.2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</row>
    <row r="488" spans="1:61" x14ac:dyDescent="0.2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</row>
    <row r="489" spans="1:61" x14ac:dyDescent="0.2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</row>
    <row r="490" spans="1:61" x14ac:dyDescent="0.2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</row>
    <row r="491" spans="1:61" x14ac:dyDescent="0.2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</row>
    <row r="492" spans="1:61" x14ac:dyDescent="0.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</row>
    <row r="493" spans="1:61" x14ac:dyDescent="0.2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</row>
    <row r="494" spans="1:61" x14ac:dyDescent="0.2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</row>
    <row r="495" spans="1:61" x14ac:dyDescent="0.2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</row>
    <row r="496" spans="1:61" x14ac:dyDescent="0.2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</row>
    <row r="497" spans="1:61" x14ac:dyDescent="0.2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</row>
    <row r="498" spans="1:61" x14ac:dyDescent="0.2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</row>
    <row r="499" spans="1:61" x14ac:dyDescent="0.2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</row>
    <row r="500" spans="1:61" x14ac:dyDescent="0.2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</row>
    <row r="501" spans="1:61" x14ac:dyDescent="0.2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</row>
    <row r="502" spans="1:61" x14ac:dyDescent="0.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</row>
    <row r="503" spans="1:61" x14ac:dyDescent="0.2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</row>
    <row r="504" spans="1:61" x14ac:dyDescent="0.2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</row>
    <row r="505" spans="1:61" x14ac:dyDescent="0.2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</row>
    <row r="506" spans="1:61" x14ac:dyDescent="0.2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</row>
    <row r="507" spans="1:61" x14ac:dyDescent="0.2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</row>
    <row r="508" spans="1:61" x14ac:dyDescent="0.2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</row>
    <row r="509" spans="1:61" x14ac:dyDescent="0.2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</row>
    <row r="510" spans="1:61" x14ac:dyDescent="0.2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</row>
    <row r="511" spans="1:61" x14ac:dyDescent="0.2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</row>
    <row r="512" spans="1:61" x14ac:dyDescent="0.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</row>
    <row r="513" spans="1:61" x14ac:dyDescent="0.2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</row>
    <row r="514" spans="1:61" x14ac:dyDescent="0.2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</row>
    <row r="515" spans="1:61" x14ac:dyDescent="0.2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</row>
    <row r="516" spans="1:61" x14ac:dyDescent="0.2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</row>
    <row r="517" spans="1:61" x14ac:dyDescent="0.2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</row>
    <row r="518" spans="1:61" x14ac:dyDescent="0.2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</row>
    <row r="519" spans="1:61" x14ac:dyDescent="0.2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</row>
    <row r="520" spans="1:61" x14ac:dyDescent="0.2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</row>
    <row r="521" spans="1:61" x14ac:dyDescent="0.2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</row>
    <row r="522" spans="1:61" x14ac:dyDescent="0.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</row>
    <row r="523" spans="1:61" x14ac:dyDescent="0.2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</row>
    <row r="524" spans="1:61" x14ac:dyDescent="0.2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</row>
    <row r="525" spans="1:61" x14ac:dyDescent="0.2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</row>
    <row r="526" spans="1:61" x14ac:dyDescent="0.2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</row>
    <row r="527" spans="1:61" x14ac:dyDescent="0.2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</row>
    <row r="528" spans="1:61" x14ac:dyDescent="0.2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</row>
    <row r="529" spans="1:61" x14ac:dyDescent="0.2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</row>
    <row r="530" spans="1:61" x14ac:dyDescent="0.2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</row>
    <row r="531" spans="1:61" x14ac:dyDescent="0.2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</row>
    <row r="532" spans="1:61" x14ac:dyDescent="0.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</row>
    <row r="533" spans="1:61" x14ac:dyDescent="0.2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</row>
    <row r="534" spans="1:61" x14ac:dyDescent="0.2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</row>
    <row r="535" spans="1:61" x14ac:dyDescent="0.2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</row>
    <row r="536" spans="1:61" x14ac:dyDescent="0.2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</row>
    <row r="537" spans="1:61" x14ac:dyDescent="0.2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</row>
    <row r="538" spans="1:61" x14ac:dyDescent="0.2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</row>
    <row r="539" spans="1:61" x14ac:dyDescent="0.2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</row>
    <row r="540" spans="1:61" x14ac:dyDescent="0.2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</row>
    <row r="541" spans="1:61" x14ac:dyDescent="0.2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</row>
    <row r="542" spans="1:61" x14ac:dyDescent="0.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</row>
    <row r="543" spans="1:61" x14ac:dyDescent="0.2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</row>
    <row r="544" spans="1:61" x14ac:dyDescent="0.2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</row>
    <row r="545" spans="1:61" x14ac:dyDescent="0.2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</row>
    <row r="546" spans="1:61" x14ac:dyDescent="0.2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</row>
    <row r="547" spans="1:61" x14ac:dyDescent="0.2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</row>
    <row r="548" spans="1:61" x14ac:dyDescent="0.2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</row>
    <row r="549" spans="1:61" x14ac:dyDescent="0.2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</row>
    <row r="550" spans="1:61" x14ac:dyDescent="0.2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</row>
    <row r="551" spans="1:61" x14ac:dyDescent="0.2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</row>
    <row r="552" spans="1:61" x14ac:dyDescent="0.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</row>
    <row r="553" spans="1:61" x14ac:dyDescent="0.2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</row>
    <row r="554" spans="1:61" x14ac:dyDescent="0.2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</row>
    <row r="555" spans="1:61" x14ac:dyDescent="0.2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</row>
    <row r="556" spans="1:61" x14ac:dyDescent="0.2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</row>
    <row r="557" spans="1:61" x14ac:dyDescent="0.2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</row>
    <row r="558" spans="1:61" x14ac:dyDescent="0.2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</row>
    <row r="559" spans="1:61" x14ac:dyDescent="0.2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</row>
    <row r="560" spans="1:61" x14ac:dyDescent="0.2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</row>
    <row r="561" spans="1:61" x14ac:dyDescent="0.2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</row>
    <row r="562" spans="1:61" x14ac:dyDescent="0.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</row>
    <row r="563" spans="1:61" x14ac:dyDescent="0.2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</row>
    <row r="564" spans="1:61" x14ac:dyDescent="0.2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</row>
    <row r="565" spans="1:61" x14ac:dyDescent="0.2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</row>
    <row r="566" spans="1:61" x14ac:dyDescent="0.2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</row>
    <row r="567" spans="1:61" x14ac:dyDescent="0.2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</row>
    <row r="568" spans="1:61" x14ac:dyDescent="0.2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</row>
    <row r="569" spans="1:61" x14ac:dyDescent="0.2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</row>
    <row r="570" spans="1:61" x14ac:dyDescent="0.2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</row>
    <row r="571" spans="1:61" x14ac:dyDescent="0.2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</row>
    <row r="572" spans="1:61" x14ac:dyDescent="0.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</row>
    <row r="573" spans="1:61" x14ac:dyDescent="0.2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</row>
    <row r="574" spans="1:61" x14ac:dyDescent="0.2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</row>
    <row r="575" spans="1:61" x14ac:dyDescent="0.2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</row>
    <row r="576" spans="1:61" x14ac:dyDescent="0.2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</row>
    <row r="577" spans="1:61" x14ac:dyDescent="0.2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</row>
    <row r="578" spans="1:61" x14ac:dyDescent="0.2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</row>
    <row r="579" spans="1:61" x14ac:dyDescent="0.2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</row>
    <row r="580" spans="1:61" x14ac:dyDescent="0.2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</row>
    <row r="581" spans="1:61" x14ac:dyDescent="0.2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</row>
    <row r="582" spans="1:61" x14ac:dyDescent="0.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</row>
    <row r="583" spans="1:61" x14ac:dyDescent="0.2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</row>
    <row r="584" spans="1:61" x14ac:dyDescent="0.2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</row>
    <row r="585" spans="1:61" x14ac:dyDescent="0.2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</row>
    <row r="586" spans="1:61" x14ac:dyDescent="0.2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</row>
    <row r="587" spans="1:61" x14ac:dyDescent="0.2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</row>
    <row r="588" spans="1:61" x14ac:dyDescent="0.2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</row>
    <row r="589" spans="1:61" x14ac:dyDescent="0.2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</row>
    <row r="590" spans="1:61" x14ac:dyDescent="0.2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</row>
    <row r="591" spans="1:61" x14ac:dyDescent="0.2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</row>
    <row r="592" spans="1:61" x14ac:dyDescent="0.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</row>
    <row r="593" spans="1:61" x14ac:dyDescent="0.2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</row>
    <row r="594" spans="1:61" x14ac:dyDescent="0.2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</row>
    <row r="595" spans="1:61" x14ac:dyDescent="0.2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</row>
    <row r="596" spans="1:61" x14ac:dyDescent="0.2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</row>
    <row r="597" spans="1:61" x14ac:dyDescent="0.2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</row>
    <row r="598" spans="1:61" x14ac:dyDescent="0.2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</row>
    <row r="599" spans="1:61" x14ac:dyDescent="0.2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</row>
    <row r="600" spans="1:61" x14ac:dyDescent="0.2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</row>
    <row r="601" spans="1:61" x14ac:dyDescent="0.2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</row>
    <row r="602" spans="1:61" x14ac:dyDescent="0.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</row>
    <row r="603" spans="1:61" x14ac:dyDescent="0.2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</row>
    <row r="604" spans="1:61" x14ac:dyDescent="0.2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</row>
    <row r="605" spans="1:61" x14ac:dyDescent="0.2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</row>
    <row r="606" spans="1:61" x14ac:dyDescent="0.2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</row>
    <row r="607" spans="1:61" x14ac:dyDescent="0.2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</row>
    <row r="608" spans="1:61" x14ac:dyDescent="0.2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</row>
    <row r="609" spans="1:61" x14ac:dyDescent="0.2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</row>
    <row r="610" spans="1:61" x14ac:dyDescent="0.2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</row>
    <row r="611" spans="1:61" x14ac:dyDescent="0.2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</row>
    <row r="612" spans="1:61" x14ac:dyDescent="0.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</row>
    <row r="613" spans="1:61" x14ac:dyDescent="0.2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</row>
    <row r="614" spans="1:61" x14ac:dyDescent="0.2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</row>
    <row r="615" spans="1:61" x14ac:dyDescent="0.2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</row>
    <row r="616" spans="1:61" x14ac:dyDescent="0.2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</row>
    <row r="617" spans="1:61" x14ac:dyDescent="0.2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</row>
    <row r="618" spans="1:61" x14ac:dyDescent="0.2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</row>
    <row r="619" spans="1:61" x14ac:dyDescent="0.2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</row>
    <row r="620" spans="1:61" x14ac:dyDescent="0.2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</row>
    <row r="621" spans="1:61" x14ac:dyDescent="0.2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</row>
    <row r="622" spans="1:61" x14ac:dyDescent="0.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</row>
    <row r="623" spans="1:61" x14ac:dyDescent="0.2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</row>
    <row r="624" spans="1:61" x14ac:dyDescent="0.2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</row>
    <row r="625" spans="1:61" x14ac:dyDescent="0.2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</row>
    <row r="626" spans="1:61" x14ac:dyDescent="0.2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</row>
    <row r="627" spans="1:61" x14ac:dyDescent="0.2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</row>
    <row r="628" spans="1:61" x14ac:dyDescent="0.2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</row>
    <row r="629" spans="1:61" x14ac:dyDescent="0.2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</row>
    <row r="630" spans="1:61" x14ac:dyDescent="0.2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</row>
    <row r="631" spans="1:61" x14ac:dyDescent="0.2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</row>
    <row r="632" spans="1:61" x14ac:dyDescent="0.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</row>
    <row r="633" spans="1:61" x14ac:dyDescent="0.2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</row>
    <row r="634" spans="1:61" x14ac:dyDescent="0.2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</row>
    <row r="635" spans="1:61" x14ac:dyDescent="0.2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</row>
    <row r="636" spans="1:61" x14ac:dyDescent="0.2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</row>
    <row r="637" spans="1:61" x14ac:dyDescent="0.2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</row>
    <row r="638" spans="1:61" x14ac:dyDescent="0.2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</row>
    <row r="639" spans="1:61" x14ac:dyDescent="0.2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</row>
    <row r="640" spans="1:61" x14ac:dyDescent="0.2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</row>
    <row r="641" spans="1:61" x14ac:dyDescent="0.2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</row>
    <row r="642" spans="1:61" x14ac:dyDescent="0.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</row>
    <row r="643" spans="1:61" x14ac:dyDescent="0.2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</row>
    <row r="644" spans="1:61" x14ac:dyDescent="0.2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</row>
    <row r="645" spans="1:61" x14ac:dyDescent="0.2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</row>
    <row r="646" spans="1:61" x14ac:dyDescent="0.2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</row>
    <row r="647" spans="1:61" x14ac:dyDescent="0.2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</row>
    <row r="648" spans="1:61" x14ac:dyDescent="0.2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</row>
    <row r="649" spans="1:61" x14ac:dyDescent="0.2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</row>
    <row r="650" spans="1:61" x14ac:dyDescent="0.2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</row>
    <row r="651" spans="1:61" x14ac:dyDescent="0.2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</row>
    <row r="652" spans="1:61" x14ac:dyDescent="0.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</row>
    <row r="653" spans="1:61" x14ac:dyDescent="0.2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</row>
    <row r="654" spans="1:61" x14ac:dyDescent="0.2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</row>
    <row r="655" spans="1:61" x14ac:dyDescent="0.2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</row>
    <row r="656" spans="1:61" x14ac:dyDescent="0.2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</row>
    <row r="657" spans="1:61" x14ac:dyDescent="0.2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</row>
    <row r="658" spans="1:61" x14ac:dyDescent="0.2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</row>
    <row r="659" spans="1:61" x14ac:dyDescent="0.2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</row>
    <row r="660" spans="1:61" x14ac:dyDescent="0.2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</row>
    <row r="661" spans="1:61" x14ac:dyDescent="0.2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</row>
    <row r="662" spans="1:61" x14ac:dyDescent="0.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</row>
    <row r="663" spans="1:61" x14ac:dyDescent="0.2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</row>
    <row r="664" spans="1:61" x14ac:dyDescent="0.2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</row>
    <row r="665" spans="1:61" x14ac:dyDescent="0.2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</row>
    <row r="666" spans="1:61" x14ac:dyDescent="0.2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</row>
    <row r="667" spans="1:61" x14ac:dyDescent="0.2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</row>
    <row r="668" spans="1:61" x14ac:dyDescent="0.2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</row>
    <row r="669" spans="1:61" x14ac:dyDescent="0.2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</row>
    <row r="670" spans="1:61" x14ac:dyDescent="0.2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</row>
    <row r="671" spans="1:61" x14ac:dyDescent="0.2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</row>
    <row r="672" spans="1:61" x14ac:dyDescent="0.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</row>
    <row r="673" spans="1:61" x14ac:dyDescent="0.2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</row>
    <row r="674" spans="1:61" x14ac:dyDescent="0.2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</row>
    <row r="675" spans="1:61" x14ac:dyDescent="0.2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</row>
    <row r="676" spans="1:61" x14ac:dyDescent="0.2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</row>
    <row r="677" spans="1:61" x14ac:dyDescent="0.2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</row>
    <row r="678" spans="1:61" x14ac:dyDescent="0.2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</row>
    <row r="679" spans="1:61" x14ac:dyDescent="0.2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</row>
    <row r="680" spans="1:61" x14ac:dyDescent="0.2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</row>
    <row r="681" spans="1:61" x14ac:dyDescent="0.2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</row>
    <row r="682" spans="1:61" x14ac:dyDescent="0.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</row>
    <row r="683" spans="1:61" x14ac:dyDescent="0.2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</row>
    <row r="684" spans="1:61" x14ac:dyDescent="0.2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</row>
    <row r="685" spans="1:61" x14ac:dyDescent="0.2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</row>
    <row r="686" spans="1:61" x14ac:dyDescent="0.2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</row>
    <row r="687" spans="1:61" x14ac:dyDescent="0.2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</row>
  </sheetData>
  <mergeCells count="47">
    <mergeCell ref="A51:J51"/>
    <mergeCell ref="B52:C52"/>
    <mergeCell ref="D52:J52"/>
    <mergeCell ref="B53:C53"/>
    <mergeCell ref="D53:F53"/>
    <mergeCell ref="A50:J50"/>
    <mergeCell ref="A46:B46"/>
    <mergeCell ref="C46:D46"/>
    <mergeCell ref="F46:H46"/>
    <mergeCell ref="I46:J46"/>
    <mergeCell ref="A47:B47"/>
    <mergeCell ref="C47:D47"/>
    <mergeCell ref="F47:H47"/>
    <mergeCell ref="I47:J47"/>
    <mergeCell ref="A48:B48"/>
    <mergeCell ref="D48:E48"/>
    <mergeCell ref="G48:H48"/>
    <mergeCell ref="I48:J48"/>
    <mergeCell ref="C49:J49"/>
    <mergeCell ref="D38:J38"/>
    <mergeCell ref="D39:J39"/>
    <mergeCell ref="D40:J40"/>
    <mergeCell ref="D41:J41"/>
    <mergeCell ref="I42:J42"/>
    <mergeCell ref="A45:B45"/>
    <mergeCell ref="C45:D45"/>
    <mergeCell ref="E45:E47"/>
    <mergeCell ref="F45:H45"/>
    <mergeCell ref="I45:J45"/>
    <mergeCell ref="D37:J37"/>
    <mergeCell ref="A23:B23"/>
    <mergeCell ref="D27:J27"/>
    <mergeCell ref="D28:J28"/>
    <mergeCell ref="D29:J29"/>
    <mergeCell ref="D30:J30"/>
    <mergeCell ref="D31:J31"/>
    <mergeCell ref="D32:J32"/>
    <mergeCell ref="D33:J33"/>
    <mergeCell ref="D34:J34"/>
    <mergeCell ref="D35:J35"/>
    <mergeCell ref="D36:J36"/>
    <mergeCell ref="B19:H19"/>
    <mergeCell ref="B4:C4"/>
    <mergeCell ref="I4:J4"/>
    <mergeCell ref="B5:C5"/>
    <mergeCell ref="E5:F5"/>
    <mergeCell ref="H5:J5"/>
  </mergeCells>
  <printOptions horizontalCentered="1" verticalCentered="1"/>
  <pageMargins left="0.5" right="0.5" top="0.5" bottom="0.5" header="0.5" footer="0.5"/>
  <pageSetup scale="89" orientation="portrait" horizontalDpi="4294967293" verticalDpi="4294967293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687"/>
  <sheetViews>
    <sheetView zoomScale="120" zoomScaleNormal="120" workbookViewId="0">
      <selection activeCell="D40" sqref="D40:J40"/>
    </sheetView>
  </sheetViews>
  <sheetFormatPr defaultRowHeight="12.75" x14ac:dyDescent="0.2"/>
  <cols>
    <col min="1" max="2" width="10.28515625" customWidth="1"/>
    <col min="3" max="10" width="9.5703125" customWidth="1"/>
  </cols>
  <sheetData>
    <row r="1" spans="1:61" ht="18.75" customHeight="1" thickTop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</row>
    <row r="2" spans="1:61" ht="12" customHeight="1" x14ac:dyDescent="0.2">
      <c r="A2" s="4" t="s">
        <v>1</v>
      </c>
      <c r="B2" s="5"/>
      <c r="C2" s="6"/>
      <c r="D2" s="6"/>
      <c r="E2" s="6"/>
      <c r="F2" s="6"/>
      <c r="G2" s="6"/>
      <c r="H2" s="5"/>
      <c r="I2" s="6"/>
      <c r="J2" s="7"/>
    </row>
    <row r="3" spans="1:61" ht="12.75" customHeight="1" thickBot="1" x14ac:dyDescent="0.25">
      <c r="A3" s="8"/>
      <c r="B3" s="9"/>
      <c r="C3" s="10" t="s">
        <v>2</v>
      </c>
      <c r="D3" s="11"/>
      <c r="E3" s="11"/>
      <c r="F3" s="11"/>
      <c r="G3" s="11"/>
      <c r="H3" s="12"/>
      <c r="I3" s="13" t="s">
        <v>3</v>
      </c>
      <c r="J3" s="14">
        <v>44270</v>
      </c>
    </row>
    <row r="4" spans="1:61" ht="15.95" customHeight="1" thickTop="1" x14ac:dyDescent="0.2">
      <c r="A4" s="15" t="s">
        <v>4</v>
      </c>
      <c r="B4" s="145" t="s">
        <v>122</v>
      </c>
      <c r="C4" s="146"/>
      <c r="D4" s="16" t="s">
        <v>5</v>
      </c>
      <c r="E4" s="117" t="s">
        <v>124</v>
      </c>
      <c r="F4" s="16" t="s">
        <v>6</v>
      </c>
      <c r="G4" s="117" t="s">
        <v>7</v>
      </c>
      <c r="H4" s="16" t="s">
        <v>8</v>
      </c>
      <c r="I4" s="145" t="s">
        <v>123</v>
      </c>
      <c r="J4" s="147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</row>
    <row r="5" spans="1:61" ht="15.95" customHeight="1" x14ac:dyDescent="0.2">
      <c r="A5" s="19" t="s">
        <v>9</v>
      </c>
      <c r="B5" s="148" t="s">
        <v>126</v>
      </c>
      <c r="C5" s="149"/>
      <c r="D5" s="20" t="s">
        <v>10</v>
      </c>
      <c r="E5" s="150" t="s">
        <v>125</v>
      </c>
      <c r="F5" s="150"/>
      <c r="G5" s="20" t="s">
        <v>11</v>
      </c>
      <c r="H5" s="151" t="s">
        <v>143</v>
      </c>
      <c r="I5" s="152"/>
      <c r="J5" s="153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</row>
    <row r="6" spans="1:61" ht="15.95" customHeight="1" thickBot="1" x14ac:dyDescent="0.25">
      <c r="A6" s="21" t="s">
        <v>12</v>
      </c>
      <c r="B6" s="22"/>
      <c r="C6" s="23" t="s">
        <v>13</v>
      </c>
      <c r="D6" s="24"/>
      <c r="E6" s="23" t="s">
        <v>14</v>
      </c>
      <c r="F6" s="22"/>
      <c r="G6" s="23" t="s">
        <v>15</v>
      </c>
      <c r="H6" s="24"/>
      <c r="I6" s="25" t="s">
        <v>16</v>
      </c>
      <c r="J6" s="26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</row>
    <row r="7" spans="1:61" ht="15.95" customHeight="1" thickTop="1" x14ac:dyDescent="0.2">
      <c r="A7" s="27" t="s">
        <v>17</v>
      </c>
      <c r="B7" s="28">
        <v>8.5</v>
      </c>
      <c r="C7" s="29" t="s">
        <v>18</v>
      </c>
      <c r="D7" s="28"/>
      <c r="E7" s="29" t="s">
        <v>19</v>
      </c>
      <c r="F7" s="30" t="s">
        <v>20</v>
      </c>
      <c r="G7" s="31" t="s">
        <v>21</v>
      </c>
      <c r="H7" s="29" t="s">
        <v>22</v>
      </c>
      <c r="I7" s="32">
        <v>1</v>
      </c>
      <c r="J7" s="33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</row>
    <row r="8" spans="1:61" ht="15.95" customHeight="1" x14ac:dyDescent="0.2">
      <c r="A8" s="34" t="s">
        <v>23</v>
      </c>
      <c r="B8" s="35">
        <v>35</v>
      </c>
      <c r="C8" s="36" t="s">
        <v>24</v>
      </c>
      <c r="D8" s="37"/>
      <c r="E8" s="36" t="s">
        <v>25</v>
      </c>
      <c r="F8" s="38"/>
      <c r="G8" s="39"/>
      <c r="H8" s="36" t="s">
        <v>26</v>
      </c>
      <c r="I8" s="40">
        <v>12.25</v>
      </c>
      <c r="J8" s="41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</row>
    <row r="9" spans="1:61" ht="15.95" customHeight="1" x14ac:dyDescent="0.2">
      <c r="A9" s="34" t="s">
        <v>27</v>
      </c>
      <c r="B9" s="35">
        <v>10</v>
      </c>
      <c r="C9" s="36" t="s">
        <v>28</v>
      </c>
      <c r="D9" s="35"/>
      <c r="E9" s="36" t="s">
        <v>29</v>
      </c>
      <c r="F9" s="38"/>
      <c r="G9" s="39"/>
      <c r="H9" s="36" t="s">
        <v>30</v>
      </c>
      <c r="I9" s="38" t="s">
        <v>134</v>
      </c>
      <c r="J9" s="41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</row>
    <row r="10" spans="1:61" ht="15.95" customHeight="1" x14ac:dyDescent="0.2">
      <c r="A10" s="34" t="s">
        <v>31</v>
      </c>
      <c r="B10" s="35">
        <v>5</v>
      </c>
      <c r="C10" s="36" t="s">
        <v>32</v>
      </c>
      <c r="D10" s="35"/>
      <c r="E10" s="36" t="s">
        <v>33</v>
      </c>
      <c r="F10" s="38" t="s">
        <v>119</v>
      </c>
      <c r="G10" s="39" t="s">
        <v>119</v>
      </c>
      <c r="H10" s="36" t="s">
        <v>34</v>
      </c>
      <c r="I10" s="38" t="s">
        <v>135</v>
      </c>
      <c r="J10" s="41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</row>
    <row r="11" spans="1:61" ht="15.95" customHeight="1" x14ac:dyDescent="0.2">
      <c r="A11" s="34" t="s">
        <v>35</v>
      </c>
      <c r="B11" s="37" t="s">
        <v>133</v>
      </c>
      <c r="C11" s="36" t="s">
        <v>36</v>
      </c>
      <c r="D11" s="35"/>
      <c r="E11" s="36" t="s">
        <v>34</v>
      </c>
      <c r="F11" s="38" t="s">
        <v>120</v>
      </c>
      <c r="G11" s="39" t="s">
        <v>120</v>
      </c>
      <c r="H11" s="36" t="s">
        <v>37</v>
      </c>
      <c r="I11" s="38" t="s">
        <v>136</v>
      </c>
      <c r="J11" s="41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</row>
    <row r="12" spans="1:61" ht="15.95" customHeight="1" x14ac:dyDescent="0.2">
      <c r="A12" s="34" t="s">
        <v>38</v>
      </c>
      <c r="B12" s="116">
        <v>10.5</v>
      </c>
      <c r="C12" s="36" t="s">
        <v>39</v>
      </c>
      <c r="D12" s="35"/>
      <c r="E12" s="36" t="s">
        <v>40</v>
      </c>
      <c r="F12" s="38" t="s">
        <v>121</v>
      </c>
      <c r="G12" s="39" t="s">
        <v>121</v>
      </c>
      <c r="H12" s="36" t="s">
        <v>41</v>
      </c>
      <c r="I12" s="42" t="s">
        <v>137</v>
      </c>
      <c r="J12" s="41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</row>
    <row r="13" spans="1:61" ht="15.95" customHeight="1" thickBot="1" x14ac:dyDescent="0.25">
      <c r="A13" s="34" t="s">
        <v>42</v>
      </c>
      <c r="B13" s="35">
        <v>30.8</v>
      </c>
      <c r="C13" s="43" t="s">
        <v>43</v>
      </c>
      <c r="D13" s="44"/>
      <c r="E13" s="36" t="s">
        <v>44</v>
      </c>
      <c r="F13" s="38">
        <f>F9*4.41</f>
        <v>0</v>
      </c>
      <c r="G13" s="39">
        <f>G9*4.41</f>
        <v>0</v>
      </c>
      <c r="H13" s="36" t="s">
        <v>45</v>
      </c>
      <c r="I13" s="38">
        <v>60</v>
      </c>
      <c r="J13" s="41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</row>
    <row r="14" spans="1:61" ht="15.95" customHeight="1" x14ac:dyDescent="0.2">
      <c r="A14" s="34" t="s">
        <v>46</v>
      </c>
      <c r="B14" s="35">
        <v>300</v>
      </c>
      <c r="C14" s="45" t="s">
        <v>47</v>
      </c>
      <c r="D14" s="46" t="s">
        <v>48</v>
      </c>
      <c r="E14" s="36" t="s">
        <v>49</v>
      </c>
      <c r="F14" s="38"/>
      <c r="G14" s="39"/>
      <c r="H14" s="36" t="s">
        <v>50</v>
      </c>
      <c r="I14" s="38"/>
      <c r="J14" s="41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</row>
    <row r="15" spans="1:61" ht="15.95" customHeight="1" thickBot="1" x14ac:dyDescent="0.25">
      <c r="A15" s="34" t="s">
        <v>51</v>
      </c>
      <c r="B15" s="35">
        <v>40</v>
      </c>
      <c r="C15" s="36" t="s">
        <v>52</v>
      </c>
      <c r="D15" s="35"/>
      <c r="E15" s="43" t="s">
        <v>53</v>
      </c>
      <c r="F15" s="47"/>
      <c r="G15" s="48"/>
      <c r="H15" s="36" t="s">
        <v>54</v>
      </c>
      <c r="I15" s="38"/>
      <c r="J15" s="41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</row>
    <row r="16" spans="1:61" ht="15.95" customHeight="1" x14ac:dyDescent="0.2">
      <c r="A16" s="34" t="s">
        <v>55</v>
      </c>
      <c r="B16" s="35">
        <v>0</v>
      </c>
      <c r="C16" s="36" t="s">
        <v>56</v>
      </c>
      <c r="D16" s="35"/>
      <c r="E16" s="29" t="s">
        <v>57</v>
      </c>
      <c r="F16" s="49"/>
      <c r="G16" s="50"/>
      <c r="H16" s="36" t="s">
        <v>58</v>
      </c>
      <c r="I16" s="38"/>
      <c r="J16" s="41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</row>
    <row r="17" spans="1:61" ht="15.95" customHeight="1" x14ac:dyDescent="0.2">
      <c r="A17" s="34" t="s">
        <v>59</v>
      </c>
      <c r="B17" s="35">
        <v>1</v>
      </c>
      <c r="C17" s="36" t="s">
        <v>60</v>
      </c>
      <c r="D17" s="35"/>
      <c r="E17" s="51"/>
      <c r="F17" s="52" t="s">
        <v>61</v>
      </c>
      <c r="G17" s="53" t="s">
        <v>62</v>
      </c>
      <c r="H17" s="36" t="s">
        <v>63</v>
      </c>
      <c r="I17" s="38"/>
      <c r="J17" s="41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</row>
    <row r="18" spans="1:61" ht="15.95" customHeight="1" thickBot="1" x14ac:dyDescent="0.25">
      <c r="A18" s="54" t="s">
        <v>64</v>
      </c>
      <c r="B18" s="44">
        <v>2</v>
      </c>
      <c r="C18" s="43" t="s">
        <v>65</v>
      </c>
      <c r="D18" s="44"/>
      <c r="E18" s="43" t="s">
        <v>66</v>
      </c>
      <c r="F18" s="47"/>
      <c r="G18" s="48"/>
      <c r="H18" s="55" t="s">
        <v>67</v>
      </c>
      <c r="I18" s="47"/>
      <c r="J18" s="56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</row>
    <row r="19" spans="1:61" ht="15.95" customHeight="1" thickTop="1" x14ac:dyDescent="0.2">
      <c r="A19" s="57" t="s">
        <v>68</v>
      </c>
      <c r="B19" s="209"/>
      <c r="C19" s="209"/>
      <c r="D19" s="209"/>
      <c r="E19" s="209"/>
      <c r="F19" s="209"/>
      <c r="G19" s="209"/>
      <c r="H19" s="209"/>
      <c r="I19" s="58" t="s">
        <v>69</v>
      </c>
      <c r="J19" s="59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</row>
    <row r="20" spans="1:61" ht="15.95" customHeight="1" thickBot="1" x14ac:dyDescent="0.25">
      <c r="A20" s="60" t="s">
        <v>70</v>
      </c>
      <c r="B20" s="61"/>
      <c r="C20" s="61"/>
      <c r="D20" s="61"/>
      <c r="E20" s="61"/>
      <c r="F20" s="61"/>
      <c r="G20" s="61"/>
      <c r="H20" s="61"/>
      <c r="I20" s="61"/>
      <c r="J20" s="62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</row>
    <row r="21" spans="1:61" ht="15.95" customHeight="1" thickTop="1" x14ac:dyDescent="0.2">
      <c r="A21" s="63" t="s">
        <v>71</v>
      </c>
      <c r="B21" s="64" t="s">
        <v>72</v>
      </c>
      <c r="C21" s="65" t="s">
        <v>73</v>
      </c>
      <c r="D21" s="65" t="s">
        <v>74</v>
      </c>
      <c r="E21" s="65" t="s">
        <v>75</v>
      </c>
      <c r="F21" s="65" t="s">
        <v>76</v>
      </c>
      <c r="G21" s="65" t="s">
        <v>77</v>
      </c>
      <c r="H21" s="65" t="s">
        <v>78</v>
      </c>
      <c r="I21" s="65" t="s">
        <v>79</v>
      </c>
      <c r="J21" s="66" t="s">
        <v>80</v>
      </c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</row>
    <row r="22" spans="1:61" ht="15.95" customHeight="1" thickBot="1" x14ac:dyDescent="0.25">
      <c r="A22" s="67"/>
      <c r="B22" s="68" t="s">
        <v>81</v>
      </c>
      <c r="C22" s="69"/>
      <c r="D22" s="69"/>
      <c r="E22" s="69"/>
      <c r="F22" s="69"/>
      <c r="G22" s="69"/>
      <c r="H22" s="69"/>
      <c r="I22" s="69"/>
      <c r="J22" s="41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</row>
    <row r="23" spans="1:61" ht="15.95" customHeight="1" thickTop="1" x14ac:dyDescent="0.2">
      <c r="A23" s="157" t="s">
        <v>82</v>
      </c>
      <c r="B23" s="158"/>
      <c r="C23" s="38"/>
      <c r="D23" s="69"/>
      <c r="E23" s="69"/>
      <c r="F23" s="69"/>
      <c r="G23" s="69"/>
      <c r="H23" s="69"/>
      <c r="I23" s="69"/>
      <c r="J23" s="41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</row>
    <row r="24" spans="1:61" ht="15.95" customHeight="1" x14ac:dyDescent="0.2">
      <c r="A24" s="70" t="s">
        <v>83</v>
      </c>
      <c r="B24" s="71"/>
      <c r="C24" s="38"/>
      <c r="D24" s="69"/>
      <c r="E24" s="69"/>
      <c r="F24" s="69"/>
      <c r="G24" s="69"/>
      <c r="H24" s="69"/>
      <c r="I24" s="69"/>
      <c r="J24" s="41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</row>
    <row r="25" spans="1:61" ht="15.95" customHeight="1" thickBot="1" x14ac:dyDescent="0.25">
      <c r="A25" s="54" t="s">
        <v>84</v>
      </c>
      <c r="B25" s="72"/>
      <c r="C25" s="47"/>
      <c r="D25" s="73"/>
      <c r="E25" s="73"/>
      <c r="F25" s="73"/>
      <c r="G25" s="73"/>
      <c r="H25" s="73"/>
      <c r="I25" s="73"/>
      <c r="J25" s="56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</row>
    <row r="26" spans="1:61" ht="15.95" customHeight="1" thickTop="1" x14ac:dyDescent="0.2">
      <c r="A26" s="74" t="s">
        <v>85</v>
      </c>
      <c r="B26" s="75" t="s">
        <v>86</v>
      </c>
      <c r="C26" s="75" t="s">
        <v>87</v>
      </c>
      <c r="D26" s="76" t="s">
        <v>88</v>
      </c>
      <c r="E26" s="76"/>
      <c r="F26" s="76"/>
      <c r="G26" s="76"/>
      <c r="H26" s="76"/>
      <c r="I26" s="76"/>
      <c r="J26" s="77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</row>
    <row r="27" spans="1:61" ht="15.95" customHeight="1" x14ac:dyDescent="0.2">
      <c r="A27" s="78">
        <v>0.25</v>
      </c>
      <c r="B27" s="79">
        <v>0.75</v>
      </c>
      <c r="C27" s="80">
        <v>12</v>
      </c>
      <c r="D27" s="142" t="s">
        <v>138</v>
      </c>
      <c r="E27" s="143"/>
      <c r="F27" s="143"/>
      <c r="G27" s="143"/>
      <c r="H27" s="143"/>
      <c r="I27" s="143"/>
      <c r="J27" s="144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</row>
    <row r="28" spans="1:61" ht="15.95" customHeight="1" x14ac:dyDescent="0.2">
      <c r="A28" s="81">
        <v>0.75</v>
      </c>
      <c r="B28" s="79">
        <v>0.83333333333333337</v>
      </c>
      <c r="C28" s="80">
        <v>2</v>
      </c>
      <c r="D28" s="142" t="s">
        <v>139</v>
      </c>
      <c r="E28" s="143"/>
      <c r="F28" s="143"/>
      <c r="G28" s="143"/>
      <c r="H28" s="143"/>
      <c r="I28" s="143"/>
      <c r="J28" s="144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</row>
    <row r="29" spans="1:61" ht="15.95" customHeight="1" x14ac:dyDescent="0.2">
      <c r="A29" s="78">
        <v>0.83333333333333337</v>
      </c>
      <c r="B29" s="79">
        <v>0.95833333333333337</v>
      </c>
      <c r="C29" s="80">
        <v>3</v>
      </c>
      <c r="D29" s="142" t="s">
        <v>140</v>
      </c>
      <c r="E29" s="143"/>
      <c r="F29" s="143"/>
      <c r="G29" s="143"/>
      <c r="H29" s="143"/>
      <c r="I29" s="143"/>
      <c r="J29" s="144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</row>
    <row r="30" spans="1:61" ht="15.95" customHeight="1" x14ac:dyDescent="0.2">
      <c r="A30" s="78">
        <v>0.95833333333333337</v>
      </c>
      <c r="B30" s="79">
        <v>0.125</v>
      </c>
      <c r="C30" s="80">
        <v>4</v>
      </c>
      <c r="D30" s="142" t="s">
        <v>141</v>
      </c>
      <c r="E30" s="143"/>
      <c r="F30" s="143"/>
      <c r="G30" s="143"/>
      <c r="H30" s="143"/>
      <c r="I30" s="143"/>
      <c r="J30" s="144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</row>
    <row r="31" spans="1:61" ht="15.95" customHeight="1" x14ac:dyDescent="0.2">
      <c r="A31" s="81">
        <v>0.125</v>
      </c>
      <c r="B31" s="79">
        <v>0.25</v>
      </c>
      <c r="C31" s="80">
        <v>3</v>
      </c>
      <c r="D31" s="142" t="s">
        <v>142</v>
      </c>
      <c r="E31" s="143"/>
      <c r="F31" s="143"/>
      <c r="G31" s="143"/>
      <c r="H31" s="143"/>
      <c r="I31" s="143"/>
      <c r="J31" s="144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</row>
    <row r="32" spans="1:61" ht="15.95" customHeight="1" x14ac:dyDescent="0.2">
      <c r="A32" s="81"/>
      <c r="B32" s="79"/>
      <c r="C32" s="80"/>
      <c r="D32" s="142"/>
      <c r="E32" s="143"/>
      <c r="F32" s="143"/>
      <c r="G32" s="143"/>
      <c r="H32" s="143"/>
      <c r="I32" s="143"/>
      <c r="J32" s="144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</row>
    <row r="33" spans="1:61" ht="15.95" customHeight="1" x14ac:dyDescent="0.2">
      <c r="A33" s="81"/>
      <c r="B33" s="79"/>
      <c r="C33" s="80"/>
      <c r="D33" s="161"/>
      <c r="E33" s="143"/>
      <c r="F33" s="143"/>
      <c r="G33" s="143"/>
      <c r="H33" s="143"/>
      <c r="I33" s="143"/>
      <c r="J33" s="144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</row>
    <row r="34" spans="1:61" ht="15.95" customHeight="1" x14ac:dyDescent="0.2">
      <c r="A34" s="81"/>
      <c r="B34" s="79"/>
      <c r="C34" s="80"/>
      <c r="D34" s="142"/>
      <c r="E34" s="143"/>
      <c r="F34" s="143"/>
      <c r="G34" s="143"/>
      <c r="H34" s="143"/>
      <c r="I34" s="143"/>
      <c r="J34" s="144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</row>
    <row r="35" spans="1:61" ht="15.95" customHeight="1" x14ac:dyDescent="0.2">
      <c r="A35" s="81"/>
      <c r="B35" s="79"/>
      <c r="C35" s="80"/>
      <c r="D35" s="142"/>
      <c r="E35" s="143"/>
      <c r="F35" s="143"/>
      <c r="G35" s="143"/>
      <c r="H35" s="143"/>
      <c r="I35" s="143"/>
      <c r="J35" s="144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</row>
    <row r="36" spans="1:61" ht="15.95" customHeight="1" x14ac:dyDescent="0.2">
      <c r="A36" s="81"/>
      <c r="B36" s="79"/>
      <c r="C36" s="80"/>
      <c r="D36" s="142"/>
      <c r="E36" s="143"/>
      <c r="F36" s="143"/>
      <c r="G36" s="143"/>
      <c r="H36" s="143"/>
      <c r="I36" s="143"/>
      <c r="J36" s="144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</row>
    <row r="37" spans="1:61" ht="15.95" customHeight="1" x14ac:dyDescent="0.2">
      <c r="A37" s="81"/>
      <c r="B37" s="79"/>
      <c r="C37" s="80"/>
      <c r="D37" s="142"/>
      <c r="E37" s="143"/>
      <c r="F37" s="143"/>
      <c r="G37" s="143"/>
      <c r="H37" s="143"/>
      <c r="I37" s="143"/>
      <c r="J37" s="144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</row>
    <row r="38" spans="1:61" ht="15.95" customHeight="1" x14ac:dyDescent="0.2">
      <c r="A38" s="81"/>
      <c r="B38" s="79"/>
      <c r="C38" s="80"/>
      <c r="D38" s="142"/>
      <c r="E38" s="143"/>
      <c r="F38" s="143"/>
      <c r="G38" s="143"/>
      <c r="H38" s="143"/>
      <c r="I38" s="143"/>
      <c r="J38" s="144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</row>
    <row r="39" spans="1:61" ht="15.95" customHeight="1" x14ac:dyDescent="0.2">
      <c r="A39" s="81"/>
      <c r="B39" s="79"/>
      <c r="C39" s="80"/>
      <c r="D39" s="142"/>
      <c r="E39" s="143"/>
      <c r="F39" s="143"/>
      <c r="G39" s="143"/>
      <c r="H39" s="143"/>
      <c r="I39" s="143"/>
      <c r="J39" s="144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</row>
    <row r="40" spans="1:61" ht="15.95" customHeight="1" x14ac:dyDescent="0.2">
      <c r="A40" s="81"/>
      <c r="B40" s="79"/>
      <c r="C40" s="80"/>
      <c r="D40" s="142"/>
      <c r="E40" s="143"/>
      <c r="F40" s="143"/>
      <c r="G40" s="143"/>
      <c r="H40" s="143"/>
      <c r="I40" s="143"/>
      <c r="J40" s="144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</row>
    <row r="41" spans="1:61" ht="15.95" customHeight="1" thickBot="1" x14ac:dyDescent="0.25">
      <c r="A41" s="82"/>
      <c r="B41" s="83"/>
      <c r="C41" s="84">
        <f>SUM(C27:C40)</f>
        <v>24</v>
      </c>
      <c r="D41" s="162"/>
      <c r="E41" s="163"/>
      <c r="F41" s="163"/>
      <c r="G41" s="163"/>
      <c r="H41" s="163"/>
      <c r="I41" s="163"/>
      <c r="J41" s="164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</row>
    <row r="42" spans="1:61" ht="15.95" customHeight="1" thickTop="1" x14ac:dyDescent="0.2">
      <c r="A42" s="85" t="s">
        <v>89</v>
      </c>
      <c r="B42" s="86"/>
      <c r="C42" s="87" t="s">
        <v>90</v>
      </c>
      <c r="D42" s="86"/>
      <c r="E42" s="88" t="s">
        <v>91</v>
      </c>
      <c r="F42" s="86"/>
      <c r="G42" s="87" t="s">
        <v>92</v>
      </c>
      <c r="H42" s="89"/>
      <c r="I42" s="159" t="s">
        <v>93</v>
      </c>
      <c r="J42" s="160"/>
      <c r="K42" s="18"/>
      <c r="L42" s="90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</row>
    <row r="43" spans="1:61" ht="15.95" customHeight="1" x14ac:dyDescent="0.2">
      <c r="A43" s="91" t="s">
        <v>94</v>
      </c>
      <c r="B43" s="92"/>
      <c r="C43" s="93" t="s">
        <v>95</v>
      </c>
      <c r="D43" s="92"/>
      <c r="E43" s="94" t="s">
        <v>96</v>
      </c>
      <c r="F43" s="92"/>
      <c r="G43" s="93" t="s">
        <v>97</v>
      </c>
      <c r="H43" s="95"/>
      <c r="I43" s="95"/>
      <c r="J43" s="96"/>
      <c r="K43" s="97"/>
      <c r="L43" s="90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</row>
    <row r="44" spans="1:61" ht="15.95" customHeight="1" thickBot="1" x14ac:dyDescent="0.25">
      <c r="A44" s="98" t="s">
        <v>98</v>
      </c>
      <c r="B44" s="99"/>
      <c r="C44" s="100" t="s">
        <v>99</v>
      </c>
      <c r="D44" s="101"/>
      <c r="E44" s="102" t="s">
        <v>100</v>
      </c>
      <c r="F44" s="101"/>
      <c r="G44" s="103" t="s">
        <v>101</v>
      </c>
      <c r="H44" s="104"/>
      <c r="I44" s="104"/>
      <c r="J44" s="105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</row>
    <row r="45" spans="1:61" ht="13.5" customHeight="1" thickTop="1" thickBot="1" x14ac:dyDescent="0.25">
      <c r="A45" s="165" t="s">
        <v>102</v>
      </c>
      <c r="B45" s="166"/>
      <c r="C45" s="167"/>
      <c r="D45" s="168"/>
      <c r="E45" s="169"/>
      <c r="F45" s="172" t="s">
        <v>103</v>
      </c>
      <c r="G45" s="173"/>
      <c r="H45" s="174"/>
      <c r="I45" s="175"/>
      <c r="J45" s="176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</row>
    <row r="46" spans="1:61" ht="13.5" customHeight="1" thickBot="1" x14ac:dyDescent="0.25">
      <c r="A46" s="177" t="s">
        <v>104</v>
      </c>
      <c r="B46" s="178"/>
      <c r="C46" s="179">
        <v>4024</v>
      </c>
      <c r="D46" s="180"/>
      <c r="E46" s="170"/>
      <c r="F46" s="181" t="s">
        <v>105</v>
      </c>
      <c r="G46" s="182"/>
      <c r="H46" s="183"/>
      <c r="I46" s="184">
        <v>83084</v>
      </c>
      <c r="J46" s="185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</row>
    <row r="47" spans="1:61" ht="15.95" customHeight="1" thickBot="1" x14ac:dyDescent="0.25">
      <c r="A47" s="186" t="s">
        <v>106</v>
      </c>
      <c r="B47" s="187"/>
      <c r="C47" s="190">
        <f>SUM(C45+C46)</f>
        <v>4024</v>
      </c>
      <c r="D47" s="191"/>
      <c r="E47" s="171"/>
      <c r="F47" s="192" t="s">
        <v>107</v>
      </c>
      <c r="G47" s="193"/>
      <c r="H47" s="194"/>
      <c r="I47" s="195">
        <f>SUM(I45+I46)</f>
        <v>83084</v>
      </c>
      <c r="J47" s="196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</row>
    <row r="48" spans="1:61" ht="15.95" customHeight="1" thickTop="1" thickBot="1" x14ac:dyDescent="0.25">
      <c r="A48" s="197" t="s">
        <v>108</v>
      </c>
      <c r="B48" s="198"/>
      <c r="C48" s="106">
        <v>0</v>
      </c>
      <c r="D48" s="199" t="s">
        <v>109</v>
      </c>
      <c r="E48" s="200"/>
      <c r="F48" s="107"/>
      <c r="G48" s="199" t="s">
        <v>110</v>
      </c>
      <c r="H48" s="201"/>
      <c r="I48" s="202">
        <f>SUM(C48-F48)</f>
        <v>0</v>
      </c>
      <c r="J48" s="203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</row>
    <row r="49" spans="1:61" ht="15.95" customHeight="1" thickTop="1" x14ac:dyDescent="0.2">
      <c r="A49" s="108" t="s">
        <v>111</v>
      </c>
      <c r="B49" s="109"/>
      <c r="C49" s="204"/>
      <c r="D49" s="204"/>
      <c r="E49" s="204"/>
      <c r="F49" s="204"/>
      <c r="G49" s="204"/>
      <c r="H49" s="204"/>
      <c r="I49" s="204"/>
      <c r="J49" s="205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</row>
    <row r="50" spans="1:61" ht="15.95" customHeight="1" x14ac:dyDescent="0.2">
      <c r="A50" s="206"/>
      <c r="B50" s="151"/>
      <c r="C50" s="151"/>
      <c r="D50" s="151"/>
      <c r="E50" s="151"/>
      <c r="F50" s="151"/>
      <c r="G50" s="151"/>
      <c r="H50" s="151"/>
      <c r="I50" s="151"/>
      <c r="J50" s="207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</row>
    <row r="51" spans="1:61" ht="15.95" customHeight="1" x14ac:dyDescent="0.2">
      <c r="A51" s="206"/>
      <c r="B51" s="151"/>
      <c r="C51" s="151"/>
      <c r="D51" s="151"/>
      <c r="E51" s="151"/>
      <c r="F51" s="151"/>
      <c r="G51" s="151"/>
      <c r="H51" s="151"/>
      <c r="I51" s="151"/>
      <c r="J51" s="207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</row>
    <row r="52" spans="1:61" ht="15.95" customHeight="1" x14ac:dyDescent="0.2">
      <c r="A52" s="110" t="s">
        <v>112</v>
      </c>
      <c r="B52" s="208" t="s">
        <v>117</v>
      </c>
      <c r="C52" s="208"/>
      <c r="D52" s="151"/>
      <c r="E52" s="151"/>
      <c r="F52" s="151"/>
      <c r="G52" s="151"/>
      <c r="H52" s="151"/>
      <c r="I52" s="151"/>
      <c r="J52" s="207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</row>
    <row r="53" spans="1:61" ht="15.95" customHeight="1" thickBot="1" x14ac:dyDescent="0.25">
      <c r="A53" s="113" t="s">
        <v>113</v>
      </c>
      <c r="B53" s="188" t="s">
        <v>118</v>
      </c>
      <c r="C53" s="188"/>
      <c r="D53" s="188"/>
      <c r="E53" s="189"/>
      <c r="F53" s="189"/>
      <c r="G53" s="114" t="s">
        <v>114</v>
      </c>
      <c r="H53" s="61" t="s">
        <v>115</v>
      </c>
      <c r="I53" s="115" t="s">
        <v>116</v>
      </c>
      <c r="J53" s="62" t="s">
        <v>115</v>
      </c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</row>
    <row r="54" spans="1:61" ht="15.95" customHeight="1" thickTop="1" x14ac:dyDescent="0.2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</row>
    <row r="55" spans="1:61" ht="15.95" customHeight="1" x14ac:dyDescent="0.2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</row>
    <row r="56" spans="1:61" ht="15.95" customHeight="1" x14ac:dyDescent="0.2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</row>
    <row r="57" spans="1:61" ht="15.95" customHeight="1" x14ac:dyDescent="0.2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</row>
    <row r="58" spans="1:61" ht="15.95" customHeight="1" x14ac:dyDescent="0.2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</row>
    <row r="59" spans="1:61" ht="15.95" customHeight="1" x14ac:dyDescent="0.2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</row>
    <row r="60" spans="1:61" ht="15.95" customHeight="1" x14ac:dyDescent="0.2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</row>
    <row r="61" spans="1:61" ht="15.95" customHeight="1" x14ac:dyDescent="0.2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</row>
    <row r="62" spans="1:61" ht="15.95" customHeight="1" x14ac:dyDescent="0.2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</row>
    <row r="63" spans="1:61" ht="15.95" customHeight="1" x14ac:dyDescent="0.2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</row>
    <row r="64" spans="1:61" ht="15.95" customHeight="1" x14ac:dyDescent="0.2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</row>
    <row r="65" spans="1:61" ht="15.95" customHeight="1" x14ac:dyDescent="0.2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</row>
    <row r="66" spans="1:61" ht="15.95" customHeight="1" x14ac:dyDescent="0.2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</row>
    <row r="67" spans="1:61" x14ac:dyDescent="0.2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</row>
    <row r="68" spans="1:61" x14ac:dyDescent="0.2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</row>
    <row r="69" spans="1:61" x14ac:dyDescent="0.2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</row>
    <row r="70" spans="1:61" x14ac:dyDescent="0.2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</row>
    <row r="71" spans="1:61" x14ac:dyDescent="0.2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</row>
    <row r="72" spans="1:61" x14ac:dyDescent="0.2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</row>
    <row r="73" spans="1:61" x14ac:dyDescent="0.2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</row>
    <row r="74" spans="1:61" x14ac:dyDescent="0.2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</row>
    <row r="75" spans="1:61" x14ac:dyDescent="0.2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</row>
    <row r="76" spans="1:61" x14ac:dyDescent="0.2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</row>
    <row r="77" spans="1:61" x14ac:dyDescent="0.2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</row>
    <row r="78" spans="1:61" x14ac:dyDescent="0.2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</row>
    <row r="79" spans="1:61" x14ac:dyDescent="0.2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</row>
    <row r="80" spans="1:61" x14ac:dyDescent="0.2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</row>
    <row r="81" spans="1:61" x14ac:dyDescent="0.2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</row>
    <row r="82" spans="1:61" x14ac:dyDescent="0.2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</row>
    <row r="83" spans="1:61" x14ac:dyDescent="0.2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</row>
    <row r="84" spans="1:61" x14ac:dyDescent="0.2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</row>
    <row r="85" spans="1:61" x14ac:dyDescent="0.2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</row>
    <row r="86" spans="1:61" x14ac:dyDescent="0.2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</row>
    <row r="87" spans="1:61" x14ac:dyDescent="0.2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</row>
    <row r="88" spans="1:61" x14ac:dyDescent="0.2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</row>
    <row r="89" spans="1:61" x14ac:dyDescent="0.2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</row>
    <row r="90" spans="1:61" x14ac:dyDescent="0.2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</row>
    <row r="91" spans="1:61" x14ac:dyDescent="0.2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</row>
    <row r="92" spans="1:61" x14ac:dyDescent="0.2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</row>
    <row r="93" spans="1:61" x14ac:dyDescent="0.2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</row>
    <row r="94" spans="1:61" x14ac:dyDescent="0.2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</row>
    <row r="95" spans="1:61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</row>
    <row r="96" spans="1:61" x14ac:dyDescent="0.2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</row>
    <row r="97" spans="1:61" x14ac:dyDescent="0.2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</row>
    <row r="98" spans="1:61" x14ac:dyDescent="0.2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</row>
    <row r="99" spans="1:6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</row>
    <row r="100" spans="1:61" x14ac:dyDescent="0.2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</row>
    <row r="101" spans="1:61" x14ac:dyDescent="0.2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</row>
    <row r="102" spans="1:61" x14ac:dyDescent="0.2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</row>
    <row r="103" spans="1:61" x14ac:dyDescent="0.2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</row>
    <row r="104" spans="1:61" x14ac:dyDescent="0.2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</row>
    <row r="105" spans="1:61" x14ac:dyDescent="0.2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</row>
    <row r="106" spans="1:61" x14ac:dyDescent="0.2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</row>
    <row r="107" spans="1:61" x14ac:dyDescent="0.2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</row>
    <row r="108" spans="1:61" x14ac:dyDescent="0.2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</row>
    <row r="109" spans="1:61" x14ac:dyDescent="0.2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</row>
    <row r="110" spans="1:61" x14ac:dyDescent="0.2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</row>
    <row r="111" spans="1:61" x14ac:dyDescent="0.2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</row>
    <row r="112" spans="1:61" x14ac:dyDescent="0.2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</row>
    <row r="113" spans="1:61" x14ac:dyDescent="0.2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</row>
    <row r="114" spans="1:61" x14ac:dyDescent="0.2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</row>
    <row r="115" spans="1:61" x14ac:dyDescent="0.2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</row>
    <row r="116" spans="1:61" x14ac:dyDescent="0.2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</row>
    <row r="117" spans="1:61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</row>
    <row r="118" spans="1:61" x14ac:dyDescent="0.2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</row>
    <row r="119" spans="1:61" x14ac:dyDescent="0.2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</row>
    <row r="120" spans="1:61" x14ac:dyDescent="0.2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</row>
    <row r="121" spans="1:61" x14ac:dyDescent="0.2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</row>
    <row r="122" spans="1:61" x14ac:dyDescent="0.2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</row>
    <row r="123" spans="1:61" x14ac:dyDescent="0.2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</row>
    <row r="124" spans="1:61" x14ac:dyDescent="0.2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</row>
    <row r="125" spans="1:61" x14ac:dyDescent="0.2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</row>
    <row r="126" spans="1:61" x14ac:dyDescent="0.2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</row>
    <row r="127" spans="1:61" x14ac:dyDescent="0.2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</row>
    <row r="128" spans="1:61" x14ac:dyDescent="0.2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</row>
    <row r="129" spans="1:61" x14ac:dyDescent="0.2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</row>
    <row r="130" spans="1:61" x14ac:dyDescent="0.2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  <c r="BG130" s="18"/>
      <c r="BH130" s="18"/>
      <c r="BI130" s="18"/>
    </row>
    <row r="131" spans="1:61" x14ac:dyDescent="0.2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  <c r="BG131" s="18"/>
      <c r="BH131" s="18"/>
      <c r="BI131" s="18"/>
    </row>
    <row r="132" spans="1:61" x14ac:dyDescent="0.2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18"/>
      <c r="BC132" s="18"/>
      <c r="BD132" s="18"/>
      <c r="BE132" s="18"/>
      <c r="BF132" s="18"/>
      <c r="BG132" s="18"/>
      <c r="BH132" s="18"/>
      <c r="BI132" s="18"/>
    </row>
    <row r="133" spans="1:61" x14ac:dyDescent="0.2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  <c r="BD133" s="18"/>
      <c r="BE133" s="18"/>
      <c r="BF133" s="18"/>
      <c r="BG133" s="18"/>
      <c r="BH133" s="18"/>
      <c r="BI133" s="18"/>
    </row>
    <row r="134" spans="1:61" x14ac:dyDescent="0.2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  <c r="BG134" s="18"/>
      <c r="BH134" s="18"/>
      <c r="BI134" s="18"/>
    </row>
    <row r="135" spans="1:61" x14ac:dyDescent="0.2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A135" s="18"/>
      <c r="BB135" s="18"/>
      <c r="BC135" s="18"/>
      <c r="BD135" s="18"/>
      <c r="BE135" s="18"/>
      <c r="BF135" s="18"/>
      <c r="BG135" s="18"/>
      <c r="BH135" s="18"/>
      <c r="BI135" s="18"/>
    </row>
    <row r="136" spans="1:61" x14ac:dyDescent="0.2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AZ136" s="18"/>
      <c r="BA136" s="18"/>
      <c r="BB136" s="18"/>
      <c r="BC136" s="18"/>
      <c r="BD136" s="18"/>
      <c r="BE136" s="18"/>
      <c r="BF136" s="18"/>
      <c r="BG136" s="18"/>
      <c r="BH136" s="18"/>
      <c r="BI136" s="18"/>
    </row>
    <row r="137" spans="1:61" x14ac:dyDescent="0.2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  <c r="AZ137" s="18"/>
      <c r="BA137" s="18"/>
      <c r="BB137" s="18"/>
      <c r="BC137" s="18"/>
      <c r="BD137" s="18"/>
      <c r="BE137" s="18"/>
      <c r="BF137" s="18"/>
      <c r="BG137" s="18"/>
      <c r="BH137" s="18"/>
      <c r="BI137" s="18"/>
    </row>
    <row r="138" spans="1:61" x14ac:dyDescent="0.2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  <c r="BI138" s="18"/>
    </row>
    <row r="139" spans="1:61" x14ac:dyDescent="0.2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8"/>
      <c r="BC139" s="18"/>
      <c r="BD139" s="18"/>
      <c r="BE139" s="18"/>
      <c r="BF139" s="18"/>
      <c r="BG139" s="18"/>
      <c r="BH139" s="18"/>
      <c r="BI139" s="18"/>
    </row>
    <row r="140" spans="1:61" x14ac:dyDescent="0.2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  <c r="BB140" s="18"/>
      <c r="BC140" s="18"/>
      <c r="BD140" s="18"/>
      <c r="BE140" s="18"/>
      <c r="BF140" s="18"/>
      <c r="BG140" s="18"/>
      <c r="BH140" s="18"/>
      <c r="BI140" s="18"/>
    </row>
    <row r="141" spans="1:61" x14ac:dyDescent="0.2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8"/>
      <c r="BC141" s="18"/>
      <c r="BD141" s="18"/>
      <c r="BE141" s="18"/>
      <c r="BF141" s="18"/>
      <c r="BG141" s="18"/>
      <c r="BH141" s="18"/>
      <c r="BI141" s="18"/>
    </row>
    <row r="142" spans="1:61" x14ac:dyDescent="0.2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  <c r="AY142" s="18"/>
      <c r="AZ142" s="18"/>
      <c r="BA142" s="18"/>
      <c r="BB142" s="18"/>
      <c r="BC142" s="18"/>
      <c r="BD142" s="18"/>
      <c r="BE142" s="18"/>
      <c r="BF142" s="18"/>
      <c r="BG142" s="18"/>
      <c r="BH142" s="18"/>
      <c r="BI142" s="18"/>
    </row>
    <row r="143" spans="1:61" x14ac:dyDescent="0.2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AZ143" s="18"/>
      <c r="BA143" s="18"/>
      <c r="BB143" s="18"/>
      <c r="BC143" s="18"/>
      <c r="BD143" s="18"/>
      <c r="BE143" s="18"/>
      <c r="BF143" s="18"/>
      <c r="BG143" s="18"/>
      <c r="BH143" s="18"/>
      <c r="BI143" s="18"/>
    </row>
    <row r="144" spans="1:61" x14ac:dyDescent="0.2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  <c r="BA144" s="18"/>
      <c r="BB144" s="18"/>
      <c r="BC144" s="18"/>
      <c r="BD144" s="18"/>
      <c r="BE144" s="18"/>
      <c r="BF144" s="18"/>
      <c r="BG144" s="18"/>
      <c r="BH144" s="18"/>
      <c r="BI144" s="18"/>
    </row>
    <row r="145" spans="1:61" x14ac:dyDescent="0.2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  <c r="BI145" s="18"/>
    </row>
    <row r="146" spans="1:61" x14ac:dyDescent="0.2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</row>
    <row r="147" spans="1:61" x14ac:dyDescent="0.2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</row>
    <row r="148" spans="1:61" x14ac:dyDescent="0.2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  <c r="BI148" s="18"/>
    </row>
    <row r="149" spans="1:61" x14ac:dyDescent="0.2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  <c r="BA149" s="18"/>
      <c r="BB149" s="18"/>
      <c r="BC149" s="18"/>
      <c r="BD149" s="18"/>
      <c r="BE149" s="18"/>
      <c r="BF149" s="18"/>
      <c r="BG149" s="18"/>
      <c r="BH149" s="18"/>
      <c r="BI149" s="18"/>
    </row>
    <row r="150" spans="1:61" x14ac:dyDescent="0.2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</row>
    <row r="151" spans="1:61" x14ac:dyDescent="0.2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</row>
    <row r="152" spans="1:61" x14ac:dyDescent="0.2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  <c r="BG152" s="18"/>
      <c r="BH152" s="18"/>
      <c r="BI152" s="18"/>
    </row>
    <row r="153" spans="1:61" x14ac:dyDescent="0.2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8"/>
    </row>
    <row r="154" spans="1:61" x14ac:dyDescent="0.2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8"/>
      <c r="BC154" s="18"/>
      <c r="BD154" s="18"/>
      <c r="BE154" s="18"/>
      <c r="BF154" s="18"/>
      <c r="BG154" s="18"/>
      <c r="BH154" s="18"/>
      <c r="BI154" s="18"/>
    </row>
    <row r="155" spans="1:61" x14ac:dyDescent="0.2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8"/>
      <c r="AX155" s="18"/>
      <c r="AY155" s="18"/>
      <c r="AZ155" s="18"/>
      <c r="BA155" s="18"/>
      <c r="BB155" s="18"/>
      <c r="BC155" s="18"/>
      <c r="BD155" s="18"/>
      <c r="BE155" s="18"/>
      <c r="BF155" s="18"/>
      <c r="BG155" s="18"/>
      <c r="BH155" s="18"/>
      <c r="BI155" s="18"/>
    </row>
    <row r="156" spans="1:61" x14ac:dyDescent="0.2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  <c r="AY156" s="18"/>
      <c r="AZ156" s="18"/>
      <c r="BA156" s="18"/>
      <c r="BB156" s="18"/>
      <c r="BC156" s="18"/>
      <c r="BD156" s="18"/>
      <c r="BE156" s="18"/>
      <c r="BF156" s="18"/>
      <c r="BG156" s="18"/>
      <c r="BH156" s="18"/>
      <c r="BI156" s="18"/>
    </row>
    <row r="157" spans="1:61" x14ac:dyDescent="0.2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</row>
    <row r="158" spans="1:61" x14ac:dyDescent="0.2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  <c r="BI158" s="18"/>
    </row>
    <row r="159" spans="1:61" x14ac:dyDescent="0.2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</row>
    <row r="160" spans="1:61" x14ac:dyDescent="0.2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  <c r="BA160" s="18"/>
      <c r="BB160" s="18"/>
      <c r="BC160" s="18"/>
      <c r="BD160" s="18"/>
      <c r="BE160" s="18"/>
      <c r="BF160" s="18"/>
      <c r="BG160" s="18"/>
      <c r="BH160" s="18"/>
      <c r="BI160" s="18"/>
    </row>
    <row r="161" spans="1:61" x14ac:dyDescent="0.2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  <c r="AY161" s="18"/>
      <c r="AZ161" s="18"/>
      <c r="BA161" s="18"/>
      <c r="BB161" s="18"/>
      <c r="BC161" s="18"/>
      <c r="BD161" s="18"/>
      <c r="BE161" s="18"/>
      <c r="BF161" s="18"/>
      <c r="BG161" s="18"/>
      <c r="BH161" s="18"/>
      <c r="BI161" s="18"/>
    </row>
    <row r="162" spans="1:61" x14ac:dyDescent="0.2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  <c r="BA162" s="18"/>
      <c r="BB162" s="18"/>
      <c r="BC162" s="18"/>
      <c r="BD162" s="18"/>
      <c r="BE162" s="18"/>
      <c r="BF162" s="18"/>
      <c r="BG162" s="18"/>
      <c r="BH162" s="18"/>
      <c r="BI162" s="18"/>
    </row>
    <row r="163" spans="1:61" x14ac:dyDescent="0.2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  <c r="AV163" s="18"/>
      <c r="AW163" s="18"/>
      <c r="AX163" s="18"/>
      <c r="AY163" s="18"/>
      <c r="AZ163" s="18"/>
      <c r="BA163" s="18"/>
      <c r="BB163" s="18"/>
      <c r="BC163" s="18"/>
      <c r="BD163" s="18"/>
      <c r="BE163" s="18"/>
      <c r="BF163" s="18"/>
      <c r="BG163" s="18"/>
      <c r="BH163" s="18"/>
      <c r="BI163" s="18"/>
    </row>
    <row r="164" spans="1:61" x14ac:dyDescent="0.2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  <c r="AR164" s="18"/>
      <c r="AS164" s="18"/>
      <c r="AT164" s="18"/>
      <c r="AU164" s="18"/>
      <c r="AV164" s="18"/>
      <c r="AW164" s="18"/>
      <c r="AX164" s="18"/>
      <c r="AY164" s="18"/>
      <c r="AZ164" s="18"/>
      <c r="BA164" s="18"/>
      <c r="BB164" s="18"/>
      <c r="BC164" s="18"/>
      <c r="BD164" s="18"/>
      <c r="BE164" s="18"/>
      <c r="BF164" s="18"/>
      <c r="BG164" s="18"/>
      <c r="BH164" s="18"/>
      <c r="BI164" s="18"/>
    </row>
    <row r="165" spans="1:61" x14ac:dyDescent="0.2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8"/>
      <c r="BI165" s="18"/>
    </row>
    <row r="166" spans="1:61" x14ac:dyDescent="0.2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8"/>
      <c r="BA166" s="18"/>
      <c r="BB166" s="18"/>
      <c r="BC166" s="18"/>
      <c r="BD166" s="18"/>
      <c r="BE166" s="18"/>
      <c r="BF166" s="18"/>
      <c r="BG166" s="18"/>
      <c r="BH166" s="18"/>
      <c r="BI166" s="18"/>
    </row>
    <row r="167" spans="1:61" x14ac:dyDescent="0.2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A167" s="18"/>
      <c r="BB167" s="18"/>
      <c r="BC167" s="18"/>
      <c r="BD167" s="18"/>
      <c r="BE167" s="18"/>
      <c r="BF167" s="18"/>
      <c r="BG167" s="18"/>
      <c r="BH167" s="18"/>
      <c r="BI167" s="18"/>
    </row>
    <row r="168" spans="1:61" x14ac:dyDescent="0.2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  <c r="BG168" s="18"/>
      <c r="BH168" s="18"/>
      <c r="BI168" s="18"/>
    </row>
    <row r="169" spans="1:61" x14ac:dyDescent="0.2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8"/>
    </row>
    <row r="170" spans="1:61" x14ac:dyDescent="0.2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  <c r="BG170" s="18"/>
      <c r="BH170" s="18"/>
      <c r="BI170" s="18"/>
    </row>
    <row r="171" spans="1:61" x14ac:dyDescent="0.2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</row>
    <row r="172" spans="1:61" x14ac:dyDescent="0.2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  <c r="BG172" s="18"/>
      <c r="BH172" s="18"/>
      <c r="BI172" s="18"/>
    </row>
    <row r="173" spans="1:61" x14ac:dyDescent="0.2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  <c r="BB173" s="18"/>
      <c r="BC173" s="18"/>
      <c r="BD173" s="18"/>
      <c r="BE173" s="18"/>
      <c r="BF173" s="18"/>
      <c r="BG173" s="18"/>
      <c r="BH173" s="18"/>
      <c r="BI173" s="18"/>
    </row>
    <row r="174" spans="1:61" x14ac:dyDescent="0.2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</row>
    <row r="175" spans="1:61" x14ac:dyDescent="0.2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  <c r="AY175" s="18"/>
      <c r="AZ175" s="18"/>
      <c r="BA175" s="18"/>
      <c r="BB175" s="18"/>
      <c r="BC175" s="18"/>
      <c r="BD175" s="18"/>
      <c r="BE175" s="18"/>
      <c r="BF175" s="18"/>
      <c r="BG175" s="18"/>
      <c r="BH175" s="18"/>
      <c r="BI175" s="18"/>
    </row>
    <row r="176" spans="1:61" x14ac:dyDescent="0.2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8"/>
      <c r="AY176" s="18"/>
      <c r="AZ176" s="18"/>
      <c r="BA176" s="18"/>
      <c r="BB176" s="18"/>
      <c r="BC176" s="18"/>
      <c r="BD176" s="18"/>
      <c r="BE176" s="18"/>
      <c r="BF176" s="18"/>
      <c r="BG176" s="18"/>
      <c r="BH176" s="18"/>
      <c r="BI176" s="18"/>
    </row>
    <row r="177" spans="1:61" x14ac:dyDescent="0.2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8"/>
      <c r="AY177" s="18"/>
      <c r="AZ177" s="18"/>
      <c r="BA177" s="18"/>
      <c r="BB177" s="18"/>
      <c r="BC177" s="18"/>
      <c r="BD177" s="18"/>
      <c r="BE177" s="18"/>
      <c r="BF177" s="18"/>
      <c r="BG177" s="18"/>
      <c r="BH177" s="18"/>
      <c r="BI177" s="18"/>
    </row>
    <row r="178" spans="1:61" x14ac:dyDescent="0.2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AZ178" s="18"/>
      <c r="BA178" s="18"/>
      <c r="BB178" s="18"/>
      <c r="BC178" s="18"/>
      <c r="BD178" s="18"/>
      <c r="BE178" s="18"/>
      <c r="BF178" s="18"/>
      <c r="BG178" s="18"/>
      <c r="BH178" s="18"/>
      <c r="BI178" s="18"/>
    </row>
    <row r="179" spans="1:61" x14ac:dyDescent="0.2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/>
      <c r="BB179" s="18"/>
      <c r="BC179" s="18"/>
      <c r="BD179" s="18"/>
      <c r="BE179" s="18"/>
      <c r="BF179" s="18"/>
      <c r="BG179" s="18"/>
      <c r="BH179" s="18"/>
      <c r="BI179" s="18"/>
    </row>
    <row r="180" spans="1:61" x14ac:dyDescent="0.2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8"/>
      <c r="AY180" s="18"/>
      <c r="AZ180" s="18"/>
      <c r="BA180" s="18"/>
      <c r="BB180" s="18"/>
      <c r="BC180" s="18"/>
      <c r="BD180" s="18"/>
      <c r="BE180" s="18"/>
      <c r="BF180" s="18"/>
      <c r="BG180" s="18"/>
      <c r="BH180" s="18"/>
      <c r="BI180" s="18"/>
    </row>
    <row r="181" spans="1:61" x14ac:dyDescent="0.2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  <c r="AV181" s="18"/>
      <c r="AW181" s="18"/>
      <c r="AX181" s="18"/>
      <c r="AY181" s="18"/>
      <c r="AZ181" s="18"/>
      <c r="BA181" s="18"/>
      <c r="BB181" s="18"/>
      <c r="BC181" s="18"/>
      <c r="BD181" s="18"/>
      <c r="BE181" s="18"/>
      <c r="BF181" s="18"/>
      <c r="BG181" s="18"/>
      <c r="BH181" s="18"/>
      <c r="BI181" s="18"/>
    </row>
    <row r="182" spans="1:61" x14ac:dyDescent="0.2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18"/>
      <c r="AX182" s="18"/>
      <c r="AY182" s="18"/>
      <c r="AZ182" s="18"/>
      <c r="BA182" s="18"/>
      <c r="BB182" s="18"/>
      <c r="BC182" s="18"/>
      <c r="BD182" s="18"/>
      <c r="BE182" s="18"/>
      <c r="BF182" s="18"/>
      <c r="BG182" s="18"/>
      <c r="BH182" s="18"/>
      <c r="BI182" s="18"/>
    </row>
    <row r="183" spans="1:61" x14ac:dyDescent="0.2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  <c r="BA183" s="18"/>
      <c r="BB183" s="18"/>
      <c r="BC183" s="18"/>
      <c r="BD183" s="18"/>
      <c r="BE183" s="18"/>
      <c r="BF183" s="18"/>
      <c r="BG183" s="18"/>
      <c r="BH183" s="18"/>
      <c r="BI183" s="18"/>
    </row>
    <row r="184" spans="1:61" x14ac:dyDescent="0.2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8"/>
      <c r="AY184" s="18"/>
      <c r="AZ184" s="18"/>
      <c r="BA184" s="18"/>
      <c r="BB184" s="18"/>
      <c r="BC184" s="18"/>
      <c r="BD184" s="18"/>
      <c r="BE184" s="18"/>
      <c r="BF184" s="18"/>
      <c r="BG184" s="18"/>
      <c r="BH184" s="18"/>
      <c r="BI184" s="18"/>
    </row>
    <row r="185" spans="1:61" x14ac:dyDescent="0.2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  <c r="AR185" s="18"/>
      <c r="AS185" s="18"/>
      <c r="AT185" s="18"/>
      <c r="AU185" s="18"/>
      <c r="AV185" s="18"/>
      <c r="AW185" s="18"/>
      <c r="AX185" s="18"/>
      <c r="AY185" s="18"/>
      <c r="AZ185" s="18"/>
      <c r="BA185" s="18"/>
      <c r="BB185" s="18"/>
      <c r="BC185" s="18"/>
      <c r="BD185" s="18"/>
      <c r="BE185" s="18"/>
      <c r="BF185" s="18"/>
      <c r="BG185" s="18"/>
      <c r="BH185" s="18"/>
      <c r="BI185" s="18"/>
    </row>
    <row r="186" spans="1:61" x14ac:dyDescent="0.2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  <c r="BA186" s="18"/>
      <c r="BB186" s="18"/>
      <c r="BC186" s="18"/>
      <c r="BD186" s="18"/>
      <c r="BE186" s="18"/>
      <c r="BF186" s="18"/>
      <c r="BG186" s="18"/>
      <c r="BH186" s="18"/>
      <c r="BI186" s="18"/>
    </row>
    <row r="187" spans="1:61" x14ac:dyDescent="0.2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8"/>
      <c r="AY187" s="18"/>
      <c r="AZ187" s="18"/>
      <c r="BA187" s="18"/>
      <c r="BB187" s="18"/>
      <c r="BC187" s="18"/>
      <c r="BD187" s="18"/>
      <c r="BE187" s="18"/>
      <c r="BF187" s="18"/>
      <c r="BG187" s="18"/>
      <c r="BH187" s="18"/>
      <c r="BI187" s="18"/>
    </row>
    <row r="188" spans="1:61" x14ac:dyDescent="0.2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  <c r="AY188" s="18"/>
      <c r="AZ188" s="18"/>
      <c r="BA188" s="18"/>
      <c r="BB188" s="18"/>
      <c r="BC188" s="18"/>
      <c r="BD188" s="18"/>
      <c r="BE188" s="18"/>
      <c r="BF188" s="18"/>
      <c r="BG188" s="18"/>
      <c r="BH188" s="18"/>
      <c r="BI188" s="18"/>
    </row>
    <row r="189" spans="1:61" x14ac:dyDescent="0.2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  <c r="BF189" s="18"/>
      <c r="BG189" s="18"/>
      <c r="BH189" s="18"/>
      <c r="BI189" s="18"/>
    </row>
    <row r="190" spans="1:61" x14ac:dyDescent="0.2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  <c r="BA190" s="18"/>
      <c r="BB190" s="18"/>
      <c r="BC190" s="18"/>
      <c r="BD190" s="18"/>
      <c r="BE190" s="18"/>
      <c r="BF190" s="18"/>
      <c r="BG190" s="18"/>
      <c r="BH190" s="18"/>
      <c r="BI190" s="18"/>
    </row>
    <row r="191" spans="1:61" x14ac:dyDescent="0.2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8"/>
      <c r="BA191" s="18"/>
      <c r="BB191" s="18"/>
      <c r="BC191" s="18"/>
      <c r="BD191" s="18"/>
      <c r="BE191" s="18"/>
      <c r="BF191" s="18"/>
      <c r="BG191" s="18"/>
      <c r="BH191" s="18"/>
      <c r="BI191" s="18"/>
    </row>
    <row r="192" spans="1:61" x14ac:dyDescent="0.2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  <c r="AV192" s="18"/>
      <c r="AW192" s="18"/>
      <c r="AX192" s="18"/>
      <c r="AY192" s="18"/>
      <c r="AZ192" s="18"/>
      <c r="BA192" s="18"/>
      <c r="BB192" s="18"/>
      <c r="BC192" s="18"/>
      <c r="BD192" s="18"/>
      <c r="BE192" s="18"/>
      <c r="BF192" s="18"/>
      <c r="BG192" s="18"/>
      <c r="BH192" s="18"/>
      <c r="BI192" s="18"/>
    </row>
    <row r="193" spans="1:61" x14ac:dyDescent="0.2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  <c r="AP193" s="18"/>
      <c r="AQ193" s="18"/>
      <c r="AR193" s="18"/>
      <c r="AS193" s="18"/>
      <c r="AT193" s="18"/>
      <c r="AU193" s="18"/>
      <c r="AV193" s="18"/>
      <c r="AW193" s="18"/>
      <c r="AX193" s="18"/>
      <c r="AY193" s="18"/>
      <c r="AZ193" s="18"/>
      <c r="BA193" s="18"/>
      <c r="BB193" s="18"/>
      <c r="BC193" s="18"/>
      <c r="BD193" s="18"/>
      <c r="BE193" s="18"/>
      <c r="BF193" s="18"/>
      <c r="BG193" s="18"/>
      <c r="BH193" s="18"/>
      <c r="BI193" s="18"/>
    </row>
    <row r="194" spans="1:61" x14ac:dyDescent="0.2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18"/>
      <c r="AY194" s="18"/>
      <c r="AZ194" s="18"/>
      <c r="BA194" s="18"/>
      <c r="BB194" s="18"/>
      <c r="BC194" s="18"/>
      <c r="BD194" s="18"/>
      <c r="BE194" s="18"/>
      <c r="BF194" s="18"/>
      <c r="BG194" s="18"/>
      <c r="BH194" s="18"/>
      <c r="BI194" s="18"/>
    </row>
    <row r="195" spans="1:61" x14ac:dyDescent="0.2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18"/>
      <c r="AX195" s="18"/>
      <c r="AY195" s="18"/>
      <c r="AZ195" s="18"/>
      <c r="BA195" s="18"/>
      <c r="BB195" s="18"/>
      <c r="BC195" s="18"/>
      <c r="BD195" s="18"/>
      <c r="BE195" s="18"/>
      <c r="BF195" s="18"/>
      <c r="BG195" s="18"/>
      <c r="BH195" s="18"/>
      <c r="BI195" s="18"/>
    </row>
    <row r="196" spans="1:61" x14ac:dyDescent="0.2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18"/>
      <c r="AX196" s="18"/>
      <c r="AY196" s="18"/>
      <c r="AZ196" s="18"/>
      <c r="BA196" s="18"/>
      <c r="BB196" s="18"/>
      <c r="BC196" s="18"/>
      <c r="BD196" s="18"/>
      <c r="BE196" s="18"/>
      <c r="BF196" s="18"/>
      <c r="BG196" s="18"/>
      <c r="BH196" s="18"/>
      <c r="BI196" s="18"/>
    </row>
    <row r="197" spans="1:61" x14ac:dyDescent="0.2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  <c r="BA197" s="18"/>
      <c r="BB197" s="18"/>
      <c r="BC197" s="18"/>
      <c r="BD197" s="18"/>
      <c r="BE197" s="18"/>
      <c r="BF197" s="18"/>
      <c r="BG197" s="18"/>
      <c r="BH197" s="18"/>
      <c r="BI197" s="18"/>
    </row>
    <row r="198" spans="1:61" x14ac:dyDescent="0.2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</row>
    <row r="199" spans="1:61" x14ac:dyDescent="0.2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  <c r="AV199" s="18"/>
      <c r="AW199" s="18"/>
      <c r="AX199" s="18"/>
      <c r="AY199" s="18"/>
      <c r="AZ199" s="18"/>
      <c r="BA199" s="18"/>
      <c r="BB199" s="18"/>
      <c r="BC199" s="18"/>
      <c r="BD199" s="18"/>
      <c r="BE199" s="18"/>
      <c r="BF199" s="18"/>
      <c r="BG199" s="18"/>
      <c r="BH199" s="18"/>
      <c r="BI199" s="18"/>
    </row>
    <row r="200" spans="1:61" x14ac:dyDescent="0.2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/>
      <c r="AO200" s="18"/>
      <c r="AP200" s="18"/>
      <c r="AQ200" s="18"/>
      <c r="AR200" s="18"/>
      <c r="AS200" s="18"/>
      <c r="AT200" s="18"/>
      <c r="AU200" s="18"/>
      <c r="AV200" s="18"/>
      <c r="AW200" s="18"/>
      <c r="AX200" s="18"/>
      <c r="AY200" s="18"/>
      <c r="AZ200" s="18"/>
      <c r="BA200" s="18"/>
      <c r="BB200" s="18"/>
      <c r="BC200" s="18"/>
      <c r="BD200" s="18"/>
      <c r="BE200" s="18"/>
      <c r="BF200" s="18"/>
      <c r="BG200" s="18"/>
      <c r="BH200" s="18"/>
      <c r="BI200" s="18"/>
    </row>
    <row r="201" spans="1:61" x14ac:dyDescent="0.2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</row>
    <row r="202" spans="1:61" x14ac:dyDescent="0.2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</row>
    <row r="203" spans="1:61" x14ac:dyDescent="0.2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</row>
    <row r="204" spans="1:61" x14ac:dyDescent="0.2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</row>
    <row r="205" spans="1:61" x14ac:dyDescent="0.2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</row>
    <row r="206" spans="1:61" x14ac:dyDescent="0.2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</row>
    <row r="207" spans="1:61" x14ac:dyDescent="0.2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</row>
    <row r="208" spans="1:61" x14ac:dyDescent="0.2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</row>
    <row r="209" spans="1:61" x14ac:dyDescent="0.2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</row>
    <row r="210" spans="1:61" x14ac:dyDescent="0.2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</row>
    <row r="211" spans="1:61" x14ac:dyDescent="0.2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</row>
    <row r="212" spans="1:61" x14ac:dyDescent="0.2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</row>
    <row r="213" spans="1:61" x14ac:dyDescent="0.2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</row>
    <row r="214" spans="1:61" x14ac:dyDescent="0.2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</row>
    <row r="215" spans="1:61" x14ac:dyDescent="0.2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</row>
    <row r="216" spans="1:61" x14ac:dyDescent="0.2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</row>
    <row r="217" spans="1:61" x14ac:dyDescent="0.2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</row>
    <row r="218" spans="1:61" x14ac:dyDescent="0.2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</row>
    <row r="219" spans="1:61" x14ac:dyDescent="0.2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</row>
    <row r="220" spans="1:61" x14ac:dyDescent="0.2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</row>
    <row r="221" spans="1:61" x14ac:dyDescent="0.2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</row>
    <row r="222" spans="1:61" x14ac:dyDescent="0.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</row>
    <row r="223" spans="1:61" x14ac:dyDescent="0.2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</row>
    <row r="224" spans="1:61" x14ac:dyDescent="0.2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</row>
    <row r="225" spans="1:61" x14ac:dyDescent="0.2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</row>
    <row r="226" spans="1:61" x14ac:dyDescent="0.2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</row>
    <row r="227" spans="1:61" x14ac:dyDescent="0.2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</row>
    <row r="228" spans="1:61" x14ac:dyDescent="0.2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</row>
    <row r="229" spans="1:61" x14ac:dyDescent="0.2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</row>
    <row r="230" spans="1:61" x14ac:dyDescent="0.2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</row>
    <row r="231" spans="1:61" x14ac:dyDescent="0.2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</row>
    <row r="232" spans="1:61" x14ac:dyDescent="0.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</row>
    <row r="233" spans="1:61" x14ac:dyDescent="0.2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</row>
    <row r="234" spans="1:61" x14ac:dyDescent="0.2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</row>
    <row r="235" spans="1:61" x14ac:dyDescent="0.2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</row>
    <row r="236" spans="1:61" x14ac:dyDescent="0.2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</row>
    <row r="237" spans="1:61" x14ac:dyDescent="0.2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</row>
    <row r="238" spans="1:61" x14ac:dyDescent="0.2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</row>
    <row r="239" spans="1:61" x14ac:dyDescent="0.2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</row>
    <row r="240" spans="1:61" x14ac:dyDescent="0.2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</row>
    <row r="241" spans="1:61" x14ac:dyDescent="0.2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</row>
    <row r="242" spans="1:61" x14ac:dyDescent="0.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</row>
    <row r="243" spans="1:61" x14ac:dyDescent="0.2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</row>
    <row r="244" spans="1:61" x14ac:dyDescent="0.2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</row>
    <row r="245" spans="1:61" x14ac:dyDescent="0.2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</row>
    <row r="246" spans="1:61" x14ac:dyDescent="0.2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</row>
    <row r="247" spans="1:61" x14ac:dyDescent="0.2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</row>
    <row r="248" spans="1:61" x14ac:dyDescent="0.2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</row>
    <row r="249" spans="1:61" x14ac:dyDescent="0.2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</row>
    <row r="250" spans="1:61" x14ac:dyDescent="0.2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</row>
    <row r="251" spans="1:61" x14ac:dyDescent="0.2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</row>
    <row r="252" spans="1:61" x14ac:dyDescent="0.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</row>
    <row r="253" spans="1:61" x14ac:dyDescent="0.2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</row>
    <row r="254" spans="1:61" x14ac:dyDescent="0.2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</row>
    <row r="255" spans="1:61" x14ac:dyDescent="0.2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</row>
    <row r="256" spans="1:61" x14ac:dyDescent="0.2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</row>
    <row r="257" spans="1:61" x14ac:dyDescent="0.2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</row>
    <row r="258" spans="1:61" x14ac:dyDescent="0.2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</row>
    <row r="259" spans="1:61" x14ac:dyDescent="0.2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</row>
    <row r="260" spans="1:61" x14ac:dyDescent="0.2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</row>
    <row r="261" spans="1:61" x14ac:dyDescent="0.2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</row>
    <row r="262" spans="1:61" x14ac:dyDescent="0.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</row>
    <row r="263" spans="1:61" x14ac:dyDescent="0.2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</row>
    <row r="264" spans="1:61" x14ac:dyDescent="0.2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</row>
    <row r="265" spans="1:61" x14ac:dyDescent="0.2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</row>
    <row r="266" spans="1:61" x14ac:dyDescent="0.2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</row>
    <row r="267" spans="1:61" x14ac:dyDescent="0.2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</row>
    <row r="268" spans="1:61" x14ac:dyDescent="0.2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</row>
    <row r="269" spans="1:61" x14ac:dyDescent="0.2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</row>
    <row r="270" spans="1:61" x14ac:dyDescent="0.2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</row>
    <row r="271" spans="1:61" x14ac:dyDescent="0.2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</row>
    <row r="272" spans="1:61" x14ac:dyDescent="0.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</row>
    <row r="273" spans="1:61" x14ac:dyDescent="0.2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</row>
    <row r="274" spans="1:61" x14ac:dyDescent="0.2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</row>
    <row r="275" spans="1:61" x14ac:dyDescent="0.2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</row>
    <row r="276" spans="1:61" x14ac:dyDescent="0.2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</row>
    <row r="277" spans="1:61" x14ac:dyDescent="0.2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</row>
    <row r="278" spans="1:61" x14ac:dyDescent="0.2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</row>
    <row r="279" spans="1:61" x14ac:dyDescent="0.2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</row>
    <row r="280" spans="1:61" x14ac:dyDescent="0.2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</row>
    <row r="281" spans="1:61" x14ac:dyDescent="0.2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</row>
    <row r="282" spans="1:61" x14ac:dyDescent="0.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</row>
    <row r="283" spans="1:61" x14ac:dyDescent="0.2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</row>
    <row r="284" spans="1:61" x14ac:dyDescent="0.2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</row>
    <row r="285" spans="1:61" x14ac:dyDescent="0.2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</row>
    <row r="286" spans="1:61" x14ac:dyDescent="0.2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</row>
    <row r="287" spans="1:61" x14ac:dyDescent="0.2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</row>
    <row r="288" spans="1:61" x14ac:dyDescent="0.2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</row>
    <row r="289" spans="1:61" x14ac:dyDescent="0.2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</row>
    <row r="290" spans="1:61" x14ac:dyDescent="0.2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</row>
    <row r="291" spans="1:61" x14ac:dyDescent="0.2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</row>
    <row r="292" spans="1:61" x14ac:dyDescent="0.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</row>
    <row r="293" spans="1:61" x14ac:dyDescent="0.2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</row>
    <row r="294" spans="1:61" x14ac:dyDescent="0.2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</row>
    <row r="295" spans="1:61" x14ac:dyDescent="0.2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</row>
    <row r="296" spans="1:61" x14ac:dyDescent="0.2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</row>
    <row r="297" spans="1:61" x14ac:dyDescent="0.2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</row>
    <row r="298" spans="1:61" x14ac:dyDescent="0.2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</row>
    <row r="299" spans="1:61" x14ac:dyDescent="0.2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</row>
    <row r="300" spans="1:61" x14ac:dyDescent="0.2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</row>
    <row r="301" spans="1:61" x14ac:dyDescent="0.2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</row>
    <row r="302" spans="1:61" x14ac:dyDescent="0.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</row>
    <row r="303" spans="1:61" x14ac:dyDescent="0.2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</row>
    <row r="304" spans="1:61" x14ac:dyDescent="0.2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</row>
    <row r="305" spans="1:61" x14ac:dyDescent="0.2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</row>
    <row r="306" spans="1:61" x14ac:dyDescent="0.2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</row>
    <row r="307" spans="1:61" x14ac:dyDescent="0.2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 spans="1:61" x14ac:dyDescent="0.2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</row>
    <row r="309" spans="1:61" x14ac:dyDescent="0.2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</row>
    <row r="310" spans="1:61" x14ac:dyDescent="0.2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</row>
    <row r="311" spans="1:61" x14ac:dyDescent="0.2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</row>
    <row r="312" spans="1:61" x14ac:dyDescent="0.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</row>
    <row r="313" spans="1:61" x14ac:dyDescent="0.2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</row>
    <row r="314" spans="1:61" x14ac:dyDescent="0.2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</row>
    <row r="315" spans="1:61" x14ac:dyDescent="0.2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</row>
    <row r="316" spans="1:61" x14ac:dyDescent="0.2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</row>
    <row r="317" spans="1:61" x14ac:dyDescent="0.2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</row>
    <row r="318" spans="1:61" x14ac:dyDescent="0.2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</row>
    <row r="319" spans="1:61" x14ac:dyDescent="0.2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</row>
    <row r="320" spans="1:61" x14ac:dyDescent="0.2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</row>
    <row r="321" spans="1:61" x14ac:dyDescent="0.2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</row>
    <row r="322" spans="1:61" x14ac:dyDescent="0.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</row>
    <row r="323" spans="1:61" x14ac:dyDescent="0.2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</row>
    <row r="324" spans="1:61" x14ac:dyDescent="0.2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</row>
    <row r="325" spans="1:61" x14ac:dyDescent="0.2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</row>
    <row r="326" spans="1:61" x14ac:dyDescent="0.2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</row>
    <row r="327" spans="1:61" x14ac:dyDescent="0.2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</row>
    <row r="328" spans="1:61" x14ac:dyDescent="0.2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</row>
    <row r="329" spans="1:61" x14ac:dyDescent="0.2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</row>
    <row r="330" spans="1:61" x14ac:dyDescent="0.2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</row>
    <row r="331" spans="1:61" x14ac:dyDescent="0.2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</row>
    <row r="332" spans="1:61" x14ac:dyDescent="0.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</row>
    <row r="333" spans="1:61" x14ac:dyDescent="0.2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</row>
    <row r="334" spans="1:61" x14ac:dyDescent="0.2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</row>
    <row r="335" spans="1:61" x14ac:dyDescent="0.2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</row>
    <row r="336" spans="1:61" x14ac:dyDescent="0.2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</row>
    <row r="337" spans="1:61" x14ac:dyDescent="0.2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</row>
    <row r="338" spans="1:61" x14ac:dyDescent="0.2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</row>
    <row r="339" spans="1:61" x14ac:dyDescent="0.2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</row>
    <row r="340" spans="1:61" x14ac:dyDescent="0.2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</row>
    <row r="341" spans="1:61" x14ac:dyDescent="0.2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</row>
    <row r="342" spans="1:61" x14ac:dyDescent="0.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</row>
    <row r="343" spans="1:61" x14ac:dyDescent="0.2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</row>
    <row r="344" spans="1:61" x14ac:dyDescent="0.2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</row>
    <row r="345" spans="1:61" x14ac:dyDescent="0.2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</row>
    <row r="346" spans="1:61" x14ac:dyDescent="0.2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</row>
    <row r="347" spans="1:61" x14ac:dyDescent="0.2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</row>
    <row r="348" spans="1:61" x14ac:dyDescent="0.2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</row>
    <row r="349" spans="1:61" x14ac:dyDescent="0.2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</row>
    <row r="350" spans="1:61" x14ac:dyDescent="0.2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</row>
    <row r="351" spans="1:61" x14ac:dyDescent="0.2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</row>
    <row r="352" spans="1:61" x14ac:dyDescent="0.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</row>
    <row r="353" spans="1:61" x14ac:dyDescent="0.2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</row>
    <row r="354" spans="1:61" x14ac:dyDescent="0.2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</row>
    <row r="355" spans="1:61" x14ac:dyDescent="0.2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</row>
    <row r="356" spans="1:61" x14ac:dyDescent="0.2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</row>
    <row r="357" spans="1:61" x14ac:dyDescent="0.2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</row>
    <row r="358" spans="1:61" x14ac:dyDescent="0.2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</row>
    <row r="359" spans="1:61" x14ac:dyDescent="0.2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</row>
    <row r="360" spans="1:61" x14ac:dyDescent="0.2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</row>
    <row r="361" spans="1:61" x14ac:dyDescent="0.2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</row>
    <row r="362" spans="1:61" x14ac:dyDescent="0.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</row>
    <row r="363" spans="1:61" x14ac:dyDescent="0.2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</row>
    <row r="364" spans="1:61" x14ac:dyDescent="0.2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</row>
    <row r="365" spans="1:61" x14ac:dyDescent="0.2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</row>
    <row r="366" spans="1:61" x14ac:dyDescent="0.2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</row>
    <row r="367" spans="1:61" x14ac:dyDescent="0.2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</row>
    <row r="368" spans="1:61" x14ac:dyDescent="0.2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</row>
    <row r="369" spans="1:61" x14ac:dyDescent="0.2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</row>
    <row r="370" spans="1:61" x14ac:dyDescent="0.2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</row>
    <row r="371" spans="1:61" x14ac:dyDescent="0.2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</row>
    <row r="372" spans="1:61" x14ac:dyDescent="0.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</row>
    <row r="373" spans="1:61" x14ac:dyDescent="0.2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</row>
    <row r="374" spans="1:61" x14ac:dyDescent="0.2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</row>
    <row r="375" spans="1:61" x14ac:dyDescent="0.2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</row>
    <row r="376" spans="1:61" x14ac:dyDescent="0.2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</row>
    <row r="377" spans="1:61" x14ac:dyDescent="0.2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</row>
    <row r="378" spans="1:61" x14ac:dyDescent="0.2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</row>
    <row r="379" spans="1:61" x14ac:dyDescent="0.2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</row>
    <row r="380" spans="1:61" x14ac:dyDescent="0.2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</row>
    <row r="381" spans="1:61" x14ac:dyDescent="0.2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</row>
    <row r="382" spans="1:61" x14ac:dyDescent="0.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</row>
    <row r="383" spans="1:61" x14ac:dyDescent="0.2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 spans="1:61" x14ac:dyDescent="0.2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</row>
    <row r="385" spans="1:61" x14ac:dyDescent="0.2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</row>
    <row r="386" spans="1:61" x14ac:dyDescent="0.2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</row>
    <row r="387" spans="1:61" x14ac:dyDescent="0.2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</row>
    <row r="388" spans="1:61" x14ac:dyDescent="0.2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</row>
    <row r="389" spans="1:61" x14ac:dyDescent="0.2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</row>
    <row r="390" spans="1:61" x14ac:dyDescent="0.2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</row>
    <row r="391" spans="1:61" x14ac:dyDescent="0.2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</row>
    <row r="392" spans="1:61" x14ac:dyDescent="0.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</row>
    <row r="393" spans="1:61" x14ac:dyDescent="0.2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</row>
    <row r="394" spans="1:61" x14ac:dyDescent="0.2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</row>
    <row r="395" spans="1:61" x14ac:dyDescent="0.2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</row>
    <row r="396" spans="1:61" x14ac:dyDescent="0.2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</row>
    <row r="397" spans="1:61" x14ac:dyDescent="0.2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</row>
    <row r="398" spans="1:61" x14ac:dyDescent="0.2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</row>
    <row r="399" spans="1:61" x14ac:dyDescent="0.2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</row>
    <row r="400" spans="1:61" x14ac:dyDescent="0.2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</row>
    <row r="401" spans="1:61" x14ac:dyDescent="0.2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</row>
    <row r="402" spans="1:61" x14ac:dyDescent="0.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</row>
    <row r="403" spans="1:61" x14ac:dyDescent="0.2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</row>
    <row r="404" spans="1:61" x14ac:dyDescent="0.2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</row>
    <row r="405" spans="1:61" x14ac:dyDescent="0.2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</row>
    <row r="406" spans="1:61" x14ac:dyDescent="0.2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</row>
    <row r="407" spans="1:61" x14ac:dyDescent="0.2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</row>
    <row r="408" spans="1:61" x14ac:dyDescent="0.2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</row>
    <row r="409" spans="1:61" x14ac:dyDescent="0.2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</row>
    <row r="410" spans="1:61" x14ac:dyDescent="0.2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</row>
    <row r="411" spans="1:61" x14ac:dyDescent="0.2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</row>
    <row r="412" spans="1:61" x14ac:dyDescent="0.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</row>
    <row r="413" spans="1:61" x14ac:dyDescent="0.2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</row>
    <row r="414" spans="1:61" x14ac:dyDescent="0.2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</row>
    <row r="415" spans="1:61" x14ac:dyDescent="0.2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</row>
    <row r="416" spans="1:61" x14ac:dyDescent="0.2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</row>
    <row r="417" spans="1:61" x14ac:dyDescent="0.2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</row>
    <row r="418" spans="1:61" x14ac:dyDescent="0.2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</row>
    <row r="419" spans="1:61" x14ac:dyDescent="0.2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</row>
    <row r="420" spans="1:61" x14ac:dyDescent="0.2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</row>
    <row r="421" spans="1:61" x14ac:dyDescent="0.2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</row>
    <row r="422" spans="1:61" x14ac:dyDescent="0.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</row>
    <row r="423" spans="1:61" x14ac:dyDescent="0.2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</row>
    <row r="424" spans="1:61" x14ac:dyDescent="0.2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</row>
    <row r="425" spans="1:61" x14ac:dyDescent="0.2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</row>
    <row r="426" spans="1:61" x14ac:dyDescent="0.2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</row>
    <row r="427" spans="1:61" x14ac:dyDescent="0.2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</row>
    <row r="428" spans="1:61" x14ac:dyDescent="0.2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</row>
    <row r="429" spans="1:61" x14ac:dyDescent="0.2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</row>
    <row r="430" spans="1:61" x14ac:dyDescent="0.2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</row>
    <row r="431" spans="1:61" x14ac:dyDescent="0.2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</row>
    <row r="432" spans="1:61" x14ac:dyDescent="0.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</row>
    <row r="433" spans="1:61" x14ac:dyDescent="0.2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</row>
    <row r="434" spans="1:61" x14ac:dyDescent="0.2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</row>
    <row r="435" spans="1:61" x14ac:dyDescent="0.2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</row>
    <row r="436" spans="1:61" x14ac:dyDescent="0.2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</row>
    <row r="437" spans="1:61" x14ac:dyDescent="0.2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</row>
    <row r="438" spans="1:61" x14ac:dyDescent="0.2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</row>
    <row r="439" spans="1:61" x14ac:dyDescent="0.2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</row>
    <row r="440" spans="1:61" x14ac:dyDescent="0.2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</row>
    <row r="441" spans="1:61" x14ac:dyDescent="0.2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</row>
    <row r="442" spans="1:61" x14ac:dyDescent="0.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</row>
    <row r="443" spans="1:61" x14ac:dyDescent="0.2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</row>
    <row r="444" spans="1:61" x14ac:dyDescent="0.2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</row>
    <row r="445" spans="1:61" x14ac:dyDescent="0.2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</row>
    <row r="446" spans="1:61" x14ac:dyDescent="0.2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</row>
    <row r="447" spans="1:61" x14ac:dyDescent="0.2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</row>
    <row r="448" spans="1:61" x14ac:dyDescent="0.2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</row>
    <row r="449" spans="1:61" x14ac:dyDescent="0.2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</row>
    <row r="450" spans="1:61" x14ac:dyDescent="0.2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</row>
    <row r="451" spans="1:61" x14ac:dyDescent="0.2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</row>
    <row r="452" spans="1:61" x14ac:dyDescent="0.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</row>
    <row r="453" spans="1:61" x14ac:dyDescent="0.2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</row>
    <row r="454" spans="1:61" x14ac:dyDescent="0.2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</row>
    <row r="455" spans="1:61" x14ac:dyDescent="0.2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</row>
    <row r="456" spans="1:61" x14ac:dyDescent="0.2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</row>
    <row r="457" spans="1:61" x14ac:dyDescent="0.2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</row>
    <row r="458" spans="1:61" x14ac:dyDescent="0.2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</row>
    <row r="459" spans="1:61" x14ac:dyDescent="0.2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</row>
    <row r="460" spans="1:61" x14ac:dyDescent="0.2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</row>
    <row r="461" spans="1:61" x14ac:dyDescent="0.2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</row>
    <row r="462" spans="1:61" x14ac:dyDescent="0.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</row>
    <row r="463" spans="1:61" x14ac:dyDescent="0.2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</row>
    <row r="464" spans="1:61" x14ac:dyDescent="0.2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</row>
    <row r="465" spans="1:61" x14ac:dyDescent="0.2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</row>
    <row r="466" spans="1:61" x14ac:dyDescent="0.2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</row>
    <row r="467" spans="1:61" x14ac:dyDescent="0.2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</row>
    <row r="468" spans="1:61" x14ac:dyDescent="0.2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</row>
    <row r="469" spans="1:61" x14ac:dyDescent="0.2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</row>
    <row r="470" spans="1:61" x14ac:dyDescent="0.2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</row>
    <row r="471" spans="1:61" x14ac:dyDescent="0.2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</row>
    <row r="472" spans="1:61" x14ac:dyDescent="0.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</row>
    <row r="473" spans="1:61" x14ac:dyDescent="0.2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</row>
    <row r="474" spans="1:61" x14ac:dyDescent="0.2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</row>
    <row r="475" spans="1:61" x14ac:dyDescent="0.2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</row>
    <row r="476" spans="1:61" x14ac:dyDescent="0.2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</row>
    <row r="477" spans="1:61" x14ac:dyDescent="0.2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</row>
    <row r="478" spans="1:61" x14ac:dyDescent="0.2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</row>
    <row r="479" spans="1:61" x14ac:dyDescent="0.2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</row>
    <row r="480" spans="1:61" x14ac:dyDescent="0.2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</row>
    <row r="481" spans="1:61" x14ac:dyDescent="0.2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</row>
    <row r="482" spans="1:61" x14ac:dyDescent="0.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</row>
    <row r="483" spans="1:61" x14ac:dyDescent="0.2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</row>
    <row r="484" spans="1:61" x14ac:dyDescent="0.2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</row>
    <row r="485" spans="1:61" x14ac:dyDescent="0.2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</row>
    <row r="486" spans="1:61" x14ac:dyDescent="0.2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</row>
    <row r="487" spans="1:61" x14ac:dyDescent="0.2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</row>
    <row r="488" spans="1:61" x14ac:dyDescent="0.2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</row>
    <row r="489" spans="1:61" x14ac:dyDescent="0.2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</row>
    <row r="490" spans="1:61" x14ac:dyDescent="0.2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</row>
    <row r="491" spans="1:61" x14ac:dyDescent="0.2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</row>
    <row r="492" spans="1:61" x14ac:dyDescent="0.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</row>
    <row r="493" spans="1:61" x14ac:dyDescent="0.2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</row>
    <row r="494" spans="1:61" x14ac:dyDescent="0.2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</row>
    <row r="495" spans="1:61" x14ac:dyDescent="0.2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</row>
    <row r="496" spans="1:61" x14ac:dyDescent="0.2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</row>
    <row r="497" spans="1:61" x14ac:dyDescent="0.2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</row>
    <row r="498" spans="1:61" x14ac:dyDescent="0.2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</row>
    <row r="499" spans="1:61" x14ac:dyDescent="0.2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</row>
    <row r="500" spans="1:61" x14ac:dyDescent="0.2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</row>
    <row r="501" spans="1:61" x14ac:dyDescent="0.2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</row>
    <row r="502" spans="1:61" x14ac:dyDescent="0.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</row>
    <row r="503" spans="1:61" x14ac:dyDescent="0.2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</row>
    <row r="504" spans="1:61" x14ac:dyDescent="0.2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</row>
    <row r="505" spans="1:61" x14ac:dyDescent="0.2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</row>
    <row r="506" spans="1:61" x14ac:dyDescent="0.2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</row>
    <row r="507" spans="1:61" x14ac:dyDescent="0.2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</row>
    <row r="508" spans="1:61" x14ac:dyDescent="0.2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</row>
    <row r="509" spans="1:61" x14ac:dyDescent="0.2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</row>
    <row r="510" spans="1:61" x14ac:dyDescent="0.2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</row>
    <row r="511" spans="1:61" x14ac:dyDescent="0.2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</row>
    <row r="512" spans="1:61" x14ac:dyDescent="0.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</row>
    <row r="513" spans="1:61" x14ac:dyDescent="0.2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</row>
    <row r="514" spans="1:61" x14ac:dyDescent="0.2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</row>
    <row r="515" spans="1:61" x14ac:dyDescent="0.2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</row>
    <row r="516" spans="1:61" x14ac:dyDescent="0.2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</row>
    <row r="517" spans="1:61" x14ac:dyDescent="0.2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</row>
    <row r="518" spans="1:61" x14ac:dyDescent="0.2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</row>
    <row r="519" spans="1:61" x14ac:dyDescent="0.2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</row>
    <row r="520" spans="1:61" x14ac:dyDescent="0.2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</row>
    <row r="521" spans="1:61" x14ac:dyDescent="0.2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</row>
    <row r="522" spans="1:61" x14ac:dyDescent="0.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</row>
    <row r="523" spans="1:61" x14ac:dyDescent="0.2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</row>
    <row r="524" spans="1:61" x14ac:dyDescent="0.2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</row>
    <row r="525" spans="1:61" x14ac:dyDescent="0.2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</row>
    <row r="526" spans="1:61" x14ac:dyDescent="0.2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</row>
    <row r="527" spans="1:61" x14ac:dyDescent="0.2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</row>
    <row r="528" spans="1:61" x14ac:dyDescent="0.2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</row>
    <row r="529" spans="1:61" x14ac:dyDescent="0.2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</row>
    <row r="530" spans="1:61" x14ac:dyDescent="0.2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</row>
    <row r="531" spans="1:61" x14ac:dyDescent="0.2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</row>
    <row r="532" spans="1:61" x14ac:dyDescent="0.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</row>
    <row r="533" spans="1:61" x14ac:dyDescent="0.2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</row>
    <row r="534" spans="1:61" x14ac:dyDescent="0.2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</row>
    <row r="535" spans="1:61" x14ac:dyDescent="0.2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</row>
    <row r="536" spans="1:61" x14ac:dyDescent="0.2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</row>
    <row r="537" spans="1:61" x14ac:dyDescent="0.2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</row>
    <row r="538" spans="1:61" x14ac:dyDescent="0.2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</row>
    <row r="539" spans="1:61" x14ac:dyDescent="0.2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</row>
    <row r="540" spans="1:61" x14ac:dyDescent="0.2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</row>
    <row r="541" spans="1:61" x14ac:dyDescent="0.2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</row>
    <row r="542" spans="1:61" x14ac:dyDescent="0.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</row>
    <row r="543" spans="1:61" x14ac:dyDescent="0.2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</row>
    <row r="544" spans="1:61" x14ac:dyDescent="0.2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</row>
    <row r="545" spans="1:61" x14ac:dyDescent="0.2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</row>
    <row r="546" spans="1:61" x14ac:dyDescent="0.2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</row>
    <row r="547" spans="1:61" x14ac:dyDescent="0.2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</row>
    <row r="548" spans="1:61" x14ac:dyDescent="0.2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</row>
    <row r="549" spans="1:61" x14ac:dyDescent="0.2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</row>
    <row r="550" spans="1:61" x14ac:dyDescent="0.2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</row>
    <row r="551" spans="1:61" x14ac:dyDescent="0.2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</row>
    <row r="552" spans="1:61" x14ac:dyDescent="0.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</row>
    <row r="553" spans="1:61" x14ac:dyDescent="0.2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</row>
    <row r="554" spans="1:61" x14ac:dyDescent="0.2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</row>
    <row r="555" spans="1:61" x14ac:dyDescent="0.2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</row>
    <row r="556" spans="1:61" x14ac:dyDescent="0.2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</row>
    <row r="557" spans="1:61" x14ac:dyDescent="0.2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</row>
    <row r="558" spans="1:61" x14ac:dyDescent="0.2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</row>
    <row r="559" spans="1:61" x14ac:dyDescent="0.2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</row>
    <row r="560" spans="1:61" x14ac:dyDescent="0.2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</row>
    <row r="561" spans="1:61" x14ac:dyDescent="0.2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</row>
    <row r="562" spans="1:61" x14ac:dyDescent="0.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</row>
    <row r="563" spans="1:61" x14ac:dyDescent="0.2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</row>
    <row r="564" spans="1:61" x14ac:dyDescent="0.2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</row>
    <row r="565" spans="1:61" x14ac:dyDescent="0.2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</row>
    <row r="566" spans="1:61" x14ac:dyDescent="0.2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</row>
    <row r="567" spans="1:61" x14ac:dyDescent="0.2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</row>
    <row r="568" spans="1:61" x14ac:dyDescent="0.2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</row>
    <row r="569" spans="1:61" x14ac:dyDescent="0.2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</row>
    <row r="570" spans="1:61" x14ac:dyDescent="0.2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</row>
    <row r="571" spans="1:61" x14ac:dyDescent="0.2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</row>
    <row r="572" spans="1:61" x14ac:dyDescent="0.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</row>
    <row r="573" spans="1:61" x14ac:dyDescent="0.2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</row>
    <row r="574" spans="1:61" x14ac:dyDescent="0.2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</row>
    <row r="575" spans="1:61" x14ac:dyDescent="0.2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</row>
    <row r="576" spans="1:61" x14ac:dyDescent="0.2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</row>
    <row r="577" spans="1:61" x14ac:dyDescent="0.2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</row>
    <row r="578" spans="1:61" x14ac:dyDescent="0.2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</row>
    <row r="579" spans="1:61" x14ac:dyDescent="0.2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</row>
    <row r="580" spans="1:61" x14ac:dyDescent="0.2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</row>
    <row r="581" spans="1:61" x14ac:dyDescent="0.2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</row>
    <row r="582" spans="1:61" x14ac:dyDescent="0.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</row>
    <row r="583" spans="1:61" x14ac:dyDescent="0.2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</row>
    <row r="584" spans="1:61" x14ac:dyDescent="0.2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</row>
    <row r="585" spans="1:61" x14ac:dyDescent="0.2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</row>
    <row r="586" spans="1:61" x14ac:dyDescent="0.2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</row>
    <row r="587" spans="1:61" x14ac:dyDescent="0.2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</row>
    <row r="588" spans="1:61" x14ac:dyDescent="0.2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</row>
    <row r="589" spans="1:61" x14ac:dyDescent="0.2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</row>
    <row r="590" spans="1:61" x14ac:dyDescent="0.2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</row>
    <row r="591" spans="1:61" x14ac:dyDescent="0.2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</row>
    <row r="592" spans="1:61" x14ac:dyDescent="0.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</row>
    <row r="593" spans="1:61" x14ac:dyDescent="0.2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</row>
    <row r="594" spans="1:61" x14ac:dyDescent="0.2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</row>
    <row r="595" spans="1:61" x14ac:dyDescent="0.2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</row>
    <row r="596" spans="1:61" x14ac:dyDescent="0.2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</row>
    <row r="597" spans="1:61" x14ac:dyDescent="0.2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</row>
    <row r="598" spans="1:61" x14ac:dyDescent="0.2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</row>
    <row r="599" spans="1:61" x14ac:dyDescent="0.2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</row>
    <row r="600" spans="1:61" x14ac:dyDescent="0.2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</row>
    <row r="601" spans="1:61" x14ac:dyDescent="0.2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</row>
    <row r="602" spans="1:61" x14ac:dyDescent="0.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</row>
    <row r="603" spans="1:61" x14ac:dyDescent="0.2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</row>
    <row r="604" spans="1:61" x14ac:dyDescent="0.2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</row>
    <row r="605" spans="1:61" x14ac:dyDescent="0.2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</row>
    <row r="606" spans="1:61" x14ac:dyDescent="0.2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</row>
    <row r="607" spans="1:61" x14ac:dyDescent="0.2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</row>
    <row r="608" spans="1:61" x14ac:dyDescent="0.2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</row>
    <row r="609" spans="1:61" x14ac:dyDescent="0.2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</row>
    <row r="610" spans="1:61" x14ac:dyDescent="0.2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</row>
    <row r="611" spans="1:61" x14ac:dyDescent="0.2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</row>
    <row r="612" spans="1:61" x14ac:dyDescent="0.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</row>
    <row r="613" spans="1:61" x14ac:dyDescent="0.2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</row>
    <row r="614" spans="1:61" x14ac:dyDescent="0.2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</row>
    <row r="615" spans="1:61" x14ac:dyDescent="0.2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</row>
    <row r="616" spans="1:61" x14ac:dyDescent="0.2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</row>
    <row r="617" spans="1:61" x14ac:dyDescent="0.2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</row>
    <row r="618" spans="1:61" x14ac:dyDescent="0.2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</row>
    <row r="619" spans="1:61" x14ac:dyDescent="0.2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</row>
    <row r="620" spans="1:61" x14ac:dyDescent="0.2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</row>
    <row r="621" spans="1:61" x14ac:dyDescent="0.2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</row>
    <row r="622" spans="1:61" x14ac:dyDescent="0.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</row>
    <row r="623" spans="1:61" x14ac:dyDescent="0.2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</row>
    <row r="624" spans="1:61" x14ac:dyDescent="0.2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</row>
    <row r="625" spans="1:61" x14ac:dyDescent="0.2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</row>
    <row r="626" spans="1:61" x14ac:dyDescent="0.2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</row>
    <row r="627" spans="1:61" x14ac:dyDescent="0.2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</row>
    <row r="628" spans="1:61" x14ac:dyDescent="0.2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</row>
    <row r="629" spans="1:61" x14ac:dyDescent="0.2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</row>
    <row r="630" spans="1:61" x14ac:dyDescent="0.2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</row>
    <row r="631" spans="1:61" x14ac:dyDescent="0.2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</row>
    <row r="632" spans="1:61" x14ac:dyDescent="0.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</row>
    <row r="633" spans="1:61" x14ac:dyDescent="0.2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</row>
    <row r="634" spans="1:61" x14ac:dyDescent="0.2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</row>
    <row r="635" spans="1:61" x14ac:dyDescent="0.2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</row>
    <row r="636" spans="1:61" x14ac:dyDescent="0.2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</row>
    <row r="637" spans="1:61" x14ac:dyDescent="0.2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</row>
    <row r="638" spans="1:61" x14ac:dyDescent="0.2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</row>
    <row r="639" spans="1:61" x14ac:dyDescent="0.2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</row>
    <row r="640" spans="1:61" x14ac:dyDescent="0.2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</row>
    <row r="641" spans="1:61" x14ac:dyDescent="0.2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</row>
    <row r="642" spans="1:61" x14ac:dyDescent="0.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</row>
    <row r="643" spans="1:61" x14ac:dyDescent="0.2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</row>
    <row r="644" spans="1:61" x14ac:dyDescent="0.2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</row>
    <row r="645" spans="1:61" x14ac:dyDescent="0.2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</row>
    <row r="646" spans="1:61" x14ac:dyDescent="0.2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</row>
    <row r="647" spans="1:61" x14ac:dyDescent="0.2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</row>
    <row r="648" spans="1:61" x14ac:dyDescent="0.2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</row>
    <row r="649" spans="1:61" x14ac:dyDescent="0.2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</row>
    <row r="650" spans="1:61" x14ac:dyDescent="0.2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</row>
    <row r="651" spans="1:61" x14ac:dyDescent="0.2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</row>
    <row r="652" spans="1:61" x14ac:dyDescent="0.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</row>
    <row r="653" spans="1:61" x14ac:dyDescent="0.2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</row>
    <row r="654" spans="1:61" x14ac:dyDescent="0.2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</row>
    <row r="655" spans="1:61" x14ac:dyDescent="0.2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</row>
    <row r="656" spans="1:61" x14ac:dyDescent="0.2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</row>
    <row r="657" spans="1:61" x14ac:dyDescent="0.2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</row>
    <row r="658" spans="1:61" x14ac:dyDescent="0.2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</row>
    <row r="659" spans="1:61" x14ac:dyDescent="0.2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</row>
    <row r="660" spans="1:61" x14ac:dyDescent="0.2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</row>
    <row r="661" spans="1:61" x14ac:dyDescent="0.2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</row>
    <row r="662" spans="1:61" x14ac:dyDescent="0.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</row>
    <row r="663" spans="1:61" x14ac:dyDescent="0.2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</row>
    <row r="664" spans="1:61" x14ac:dyDescent="0.2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</row>
    <row r="665" spans="1:61" x14ac:dyDescent="0.2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</row>
    <row r="666" spans="1:61" x14ac:dyDescent="0.2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</row>
    <row r="667" spans="1:61" x14ac:dyDescent="0.2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</row>
    <row r="668" spans="1:61" x14ac:dyDescent="0.2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</row>
    <row r="669" spans="1:61" x14ac:dyDescent="0.2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</row>
    <row r="670" spans="1:61" x14ac:dyDescent="0.2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</row>
    <row r="671" spans="1:61" x14ac:dyDescent="0.2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</row>
    <row r="672" spans="1:61" x14ac:dyDescent="0.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</row>
    <row r="673" spans="1:61" x14ac:dyDescent="0.2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</row>
    <row r="674" spans="1:61" x14ac:dyDescent="0.2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</row>
    <row r="675" spans="1:61" x14ac:dyDescent="0.2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</row>
    <row r="676" spans="1:61" x14ac:dyDescent="0.2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</row>
    <row r="677" spans="1:61" x14ac:dyDescent="0.2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</row>
    <row r="678" spans="1:61" x14ac:dyDescent="0.2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</row>
    <row r="679" spans="1:61" x14ac:dyDescent="0.2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</row>
    <row r="680" spans="1:61" x14ac:dyDescent="0.2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</row>
    <row r="681" spans="1:61" x14ac:dyDescent="0.2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</row>
    <row r="682" spans="1:61" x14ac:dyDescent="0.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</row>
    <row r="683" spans="1:61" x14ac:dyDescent="0.2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</row>
    <row r="684" spans="1:61" x14ac:dyDescent="0.2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</row>
    <row r="685" spans="1:61" x14ac:dyDescent="0.2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</row>
    <row r="686" spans="1:61" x14ac:dyDescent="0.2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</row>
    <row r="687" spans="1:61" x14ac:dyDescent="0.2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</row>
  </sheetData>
  <mergeCells count="47">
    <mergeCell ref="A51:J51"/>
    <mergeCell ref="B52:C52"/>
    <mergeCell ref="B53:C53"/>
    <mergeCell ref="D53:F53"/>
    <mergeCell ref="A48:B48"/>
    <mergeCell ref="D48:E48"/>
    <mergeCell ref="G48:H48"/>
    <mergeCell ref="I48:J48"/>
    <mergeCell ref="C49:J49"/>
    <mergeCell ref="A50:J50"/>
    <mergeCell ref="D52:J52"/>
    <mergeCell ref="D38:J38"/>
    <mergeCell ref="D39:J39"/>
    <mergeCell ref="D40:J40"/>
    <mergeCell ref="D41:J41"/>
    <mergeCell ref="I42:J42"/>
    <mergeCell ref="A45:B45"/>
    <mergeCell ref="C45:D45"/>
    <mergeCell ref="E45:E47"/>
    <mergeCell ref="F45:H45"/>
    <mergeCell ref="I45:J45"/>
    <mergeCell ref="A46:B46"/>
    <mergeCell ref="C46:D46"/>
    <mergeCell ref="F46:H46"/>
    <mergeCell ref="I46:J46"/>
    <mergeCell ref="A47:B47"/>
    <mergeCell ref="C47:D47"/>
    <mergeCell ref="F47:H47"/>
    <mergeCell ref="I47:J47"/>
    <mergeCell ref="D37:J37"/>
    <mergeCell ref="A23:B23"/>
    <mergeCell ref="D27:J27"/>
    <mergeCell ref="D28:J28"/>
    <mergeCell ref="D29:J29"/>
    <mergeCell ref="D30:J30"/>
    <mergeCell ref="D31:J31"/>
    <mergeCell ref="D32:J32"/>
    <mergeCell ref="D33:J33"/>
    <mergeCell ref="D34:J34"/>
    <mergeCell ref="D35:J35"/>
    <mergeCell ref="D36:J36"/>
    <mergeCell ref="B19:H19"/>
    <mergeCell ref="B4:C4"/>
    <mergeCell ref="I4:J4"/>
    <mergeCell ref="B5:C5"/>
    <mergeCell ref="E5:F5"/>
    <mergeCell ref="H5:J5"/>
  </mergeCells>
  <printOptions horizontalCentered="1" verticalCentered="1"/>
  <pageMargins left="0.5" right="0.5" top="0.5" bottom="0.5" header="0.5" footer="0.5"/>
  <pageSetup scale="89" orientation="portrait" horizontalDpi="4294967293" verticalDpi="4294967293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687"/>
  <sheetViews>
    <sheetView zoomScale="120" zoomScaleNormal="120" workbookViewId="0">
      <selection activeCell="I13" sqref="I13"/>
    </sheetView>
  </sheetViews>
  <sheetFormatPr defaultRowHeight="12.75" x14ac:dyDescent="0.2"/>
  <cols>
    <col min="1" max="2" width="10.28515625" customWidth="1"/>
    <col min="3" max="10" width="9.5703125" customWidth="1"/>
  </cols>
  <sheetData>
    <row r="1" spans="1:61" ht="18.75" customHeight="1" thickTop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</row>
    <row r="2" spans="1:61" ht="12" customHeight="1" x14ac:dyDescent="0.2">
      <c r="A2" s="4" t="s">
        <v>1</v>
      </c>
      <c r="B2" s="5"/>
      <c r="C2" s="6"/>
      <c r="D2" s="6"/>
      <c r="E2" s="6"/>
      <c r="F2" s="6"/>
      <c r="G2" s="6"/>
      <c r="H2" s="5"/>
      <c r="I2" s="6"/>
      <c r="J2" s="7"/>
    </row>
    <row r="3" spans="1:61" ht="12.75" customHeight="1" thickBot="1" x14ac:dyDescent="0.25">
      <c r="A3" s="8"/>
      <c r="B3" s="9"/>
      <c r="C3" s="10" t="s">
        <v>2</v>
      </c>
      <c r="D3" s="11"/>
      <c r="E3" s="11"/>
      <c r="F3" s="11"/>
      <c r="G3" s="11"/>
      <c r="H3" s="12"/>
      <c r="I3" s="13" t="s">
        <v>3</v>
      </c>
      <c r="J3" s="14">
        <v>44269</v>
      </c>
    </row>
    <row r="4" spans="1:61" ht="15.95" customHeight="1" thickTop="1" x14ac:dyDescent="0.2">
      <c r="A4" s="15" t="s">
        <v>4</v>
      </c>
      <c r="B4" s="145" t="s">
        <v>122</v>
      </c>
      <c r="C4" s="146"/>
      <c r="D4" s="16" t="s">
        <v>5</v>
      </c>
      <c r="E4" s="17" t="s">
        <v>124</v>
      </c>
      <c r="F4" s="16" t="s">
        <v>6</v>
      </c>
      <c r="G4" s="17" t="s">
        <v>7</v>
      </c>
      <c r="H4" s="16" t="s">
        <v>8</v>
      </c>
      <c r="I4" s="145" t="s">
        <v>123</v>
      </c>
      <c r="J4" s="147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</row>
    <row r="5" spans="1:61" ht="15.95" customHeight="1" x14ac:dyDescent="0.2">
      <c r="A5" s="19" t="s">
        <v>9</v>
      </c>
      <c r="B5" s="148" t="s">
        <v>126</v>
      </c>
      <c r="C5" s="149"/>
      <c r="D5" s="20" t="s">
        <v>10</v>
      </c>
      <c r="E5" s="150" t="s">
        <v>125</v>
      </c>
      <c r="F5" s="150"/>
      <c r="G5" s="20" t="s">
        <v>11</v>
      </c>
      <c r="H5" s="151" t="s">
        <v>132</v>
      </c>
      <c r="I5" s="152"/>
      <c r="J5" s="153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</row>
    <row r="6" spans="1:61" ht="15.95" customHeight="1" thickBot="1" x14ac:dyDescent="0.25">
      <c r="A6" s="21" t="s">
        <v>12</v>
      </c>
      <c r="B6" s="22"/>
      <c r="C6" s="23" t="s">
        <v>13</v>
      </c>
      <c r="D6" s="24"/>
      <c r="E6" s="23" t="s">
        <v>14</v>
      </c>
      <c r="F6" s="22"/>
      <c r="G6" s="23" t="s">
        <v>15</v>
      </c>
      <c r="H6" s="24"/>
      <c r="I6" s="25" t="s">
        <v>16</v>
      </c>
      <c r="J6" s="26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</row>
    <row r="7" spans="1:61" ht="15.95" customHeight="1" thickTop="1" x14ac:dyDescent="0.2">
      <c r="A7" s="27" t="s">
        <v>17</v>
      </c>
      <c r="B7" s="28">
        <v>8.5</v>
      </c>
      <c r="C7" s="29" t="s">
        <v>18</v>
      </c>
      <c r="D7" s="28"/>
      <c r="E7" s="29" t="s">
        <v>19</v>
      </c>
      <c r="F7" s="30" t="s">
        <v>20</v>
      </c>
      <c r="G7" s="31" t="s">
        <v>21</v>
      </c>
      <c r="H7" s="29" t="s">
        <v>22</v>
      </c>
      <c r="I7" s="32">
        <v>1</v>
      </c>
      <c r="J7" s="33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</row>
    <row r="8" spans="1:61" ht="15.95" customHeight="1" x14ac:dyDescent="0.2">
      <c r="A8" s="34" t="s">
        <v>23</v>
      </c>
      <c r="B8" s="35">
        <v>35</v>
      </c>
      <c r="C8" s="36" t="s">
        <v>24</v>
      </c>
      <c r="D8" s="37"/>
      <c r="E8" s="36" t="s">
        <v>25</v>
      </c>
      <c r="F8" s="38"/>
      <c r="G8" s="39"/>
      <c r="H8" s="36" t="s">
        <v>26</v>
      </c>
      <c r="I8" s="40">
        <v>12.25</v>
      </c>
      <c r="J8" s="41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</row>
    <row r="9" spans="1:61" ht="15.95" customHeight="1" x14ac:dyDescent="0.2">
      <c r="A9" s="34" t="s">
        <v>27</v>
      </c>
      <c r="B9" s="35">
        <v>10</v>
      </c>
      <c r="C9" s="36" t="s">
        <v>28</v>
      </c>
      <c r="D9" s="35"/>
      <c r="E9" s="36" t="s">
        <v>29</v>
      </c>
      <c r="F9" s="38"/>
      <c r="G9" s="39"/>
      <c r="H9" s="36" t="s">
        <v>30</v>
      </c>
      <c r="I9" s="38" t="s">
        <v>134</v>
      </c>
      <c r="J9" s="41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</row>
    <row r="10" spans="1:61" ht="15.95" customHeight="1" x14ac:dyDescent="0.2">
      <c r="A10" s="34" t="s">
        <v>31</v>
      </c>
      <c r="B10" s="35">
        <v>5</v>
      </c>
      <c r="C10" s="36" t="s">
        <v>32</v>
      </c>
      <c r="D10" s="35"/>
      <c r="E10" s="36" t="s">
        <v>33</v>
      </c>
      <c r="F10" s="38" t="s">
        <v>119</v>
      </c>
      <c r="G10" s="39" t="s">
        <v>119</v>
      </c>
      <c r="H10" s="36" t="s">
        <v>34</v>
      </c>
      <c r="I10" s="38" t="s">
        <v>135</v>
      </c>
      <c r="J10" s="41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</row>
    <row r="11" spans="1:61" ht="15.95" customHeight="1" x14ac:dyDescent="0.2">
      <c r="A11" s="34" t="s">
        <v>35</v>
      </c>
      <c r="B11" s="37" t="s">
        <v>133</v>
      </c>
      <c r="C11" s="36" t="s">
        <v>36</v>
      </c>
      <c r="D11" s="35"/>
      <c r="E11" s="36" t="s">
        <v>34</v>
      </c>
      <c r="F11" s="38" t="s">
        <v>120</v>
      </c>
      <c r="G11" s="39" t="s">
        <v>120</v>
      </c>
      <c r="H11" s="36" t="s">
        <v>37</v>
      </c>
      <c r="I11" s="38" t="s">
        <v>136</v>
      </c>
      <c r="J11" s="41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</row>
    <row r="12" spans="1:61" ht="15.95" customHeight="1" x14ac:dyDescent="0.2">
      <c r="A12" s="34" t="s">
        <v>38</v>
      </c>
      <c r="B12" s="116">
        <v>10.5</v>
      </c>
      <c r="C12" s="36" t="s">
        <v>39</v>
      </c>
      <c r="D12" s="35"/>
      <c r="E12" s="36" t="s">
        <v>40</v>
      </c>
      <c r="F12" s="38" t="s">
        <v>121</v>
      </c>
      <c r="G12" s="39" t="s">
        <v>121</v>
      </c>
      <c r="H12" s="36" t="s">
        <v>41</v>
      </c>
      <c r="I12" s="42" t="s">
        <v>137</v>
      </c>
      <c r="J12" s="41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</row>
    <row r="13" spans="1:61" ht="15.95" customHeight="1" thickBot="1" x14ac:dyDescent="0.25">
      <c r="A13" s="34" t="s">
        <v>42</v>
      </c>
      <c r="B13" s="35">
        <v>30.8</v>
      </c>
      <c r="C13" s="43" t="s">
        <v>43</v>
      </c>
      <c r="D13" s="44"/>
      <c r="E13" s="36" t="s">
        <v>44</v>
      </c>
      <c r="F13" s="38">
        <f>F9*4.41</f>
        <v>0</v>
      </c>
      <c r="G13" s="39">
        <f>G9*4.41</f>
        <v>0</v>
      </c>
      <c r="H13" s="36" t="s">
        <v>45</v>
      </c>
      <c r="I13" s="38">
        <v>60</v>
      </c>
      <c r="J13" s="41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</row>
    <row r="14" spans="1:61" ht="15.95" customHeight="1" x14ac:dyDescent="0.2">
      <c r="A14" s="34" t="s">
        <v>46</v>
      </c>
      <c r="B14" s="35">
        <v>300</v>
      </c>
      <c r="C14" s="45" t="s">
        <v>47</v>
      </c>
      <c r="D14" s="46" t="s">
        <v>48</v>
      </c>
      <c r="E14" s="36" t="s">
        <v>49</v>
      </c>
      <c r="F14" s="38"/>
      <c r="G14" s="39"/>
      <c r="H14" s="36" t="s">
        <v>50</v>
      </c>
      <c r="I14" s="38"/>
      <c r="J14" s="41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</row>
    <row r="15" spans="1:61" ht="15.95" customHeight="1" thickBot="1" x14ac:dyDescent="0.25">
      <c r="A15" s="34" t="s">
        <v>51</v>
      </c>
      <c r="B15" s="35">
        <v>40</v>
      </c>
      <c r="C15" s="36" t="s">
        <v>52</v>
      </c>
      <c r="D15" s="35"/>
      <c r="E15" s="43" t="s">
        <v>53</v>
      </c>
      <c r="F15" s="47"/>
      <c r="G15" s="48"/>
      <c r="H15" s="36" t="s">
        <v>54</v>
      </c>
      <c r="I15" s="38"/>
      <c r="J15" s="41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</row>
    <row r="16" spans="1:61" ht="15.95" customHeight="1" x14ac:dyDescent="0.2">
      <c r="A16" s="34" t="s">
        <v>55</v>
      </c>
      <c r="B16" s="35">
        <v>0</v>
      </c>
      <c r="C16" s="36" t="s">
        <v>56</v>
      </c>
      <c r="D16" s="35"/>
      <c r="E16" s="29" t="s">
        <v>57</v>
      </c>
      <c r="F16" s="49"/>
      <c r="G16" s="50"/>
      <c r="H16" s="36" t="s">
        <v>58</v>
      </c>
      <c r="I16" s="38"/>
      <c r="J16" s="41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</row>
    <row r="17" spans="1:61" ht="15.95" customHeight="1" x14ac:dyDescent="0.2">
      <c r="A17" s="34" t="s">
        <v>59</v>
      </c>
      <c r="B17" s="35">
        <v>1</v>
      </c>
      <c r="C17" s="36" t="s">
        <v>60</v>
      </c>
      <c r="D17" s="35"/>
      <c r="E17" s="51"/>
      <c r="F17" s="52" t="s">
        <v>61</v>
      </c>
      <c r="G17" s="53" t="s">
        <v>62</v>
      </c>
      <c r="H17" s="36" t="s">
        <v>63</v>
      </c>
      <c r="I17" s="38"/>
      <c r="J17" s="41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</row>
    <row r="18" spans="1:61" ht="15.95" customHeight="1" thickBot="1" x14ac:dyDescent="0.25">
      <c r="A18" s="54" t="s">
        <v>64</v>
      </c>
      <c r="B18" s="44">
        <v>2</v>
      </c>
      <c r="C18" s="43" t="s">
        <v>65</v>
      </c>
      <c r="D18" s="44"/>
      <c r="E18" s="43" t="s">
        <v>66</v>
      </c>
      <c r="F18" s="47"/>
      <c r="G18" s="48"/>
      <c r="H18" s="55" t="s">
        <v>67</v>
      </c>
      <c r="I18" s="47"/>
      <c r="J18" s="56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</row>
    <row r="19" spans="1:61" ht="15.95" customHeight="1" thickTop="1" x14ac:dyDescent="0.2">
      <c r="A19" s="57" t="s">
        <v>68</v>
      </c>
      <c r="B19" s="209"/>
      <c r="C19" s="209"/>
      <c r="D19" s="209"/>
      <c r="E19" s="209"/>
      <c r="F19" s="209"/>
      <c r="G19" s="209"/>
      <c r="H19" s="209"/>
      <c r="I19" s="58" t="s">
        <v>69</v>
      </c>
      <c r="J19" s="59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</row>
    <row r="20" spans="1:61" ht="15.95" customHeight="1" thickBot="1" x14ac:dyDescent="0.25">
      <c r="A20" s="60" t="s">
        <v>70</v>
      </c>
      <c r="B20" s="61"/>
      <c r="C20" s="61"/>
      <c r="D20" s="61"/>
      <c r="E20" s="61"/>
      <c r="F20" s="61"/>
      <c r="G20" s="61"/>
      <c r="H20" s="61"/>
      <c r="I20" s="61"/>
      <c r="J20" s="62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</row>
    <row r="21" spans="1:61" ht="15.95" customHeight="1" thickTop="1" x14ac:dyDescent="0.2">
      <c r="A21" s="63" t="s">
        <v>71</v>
      </c>
      <c r="B21" s="64" t="s">
        <v>72</v>
      </c>
      <c r="C21" s="65" t="s">
        <v>73</v>
      </c>
      <c r="D21" s="65" t="s">
        <v>74</v>
      </c>
      <c r="E21" s="65" t="s">
        <v>75</v>
      </c>
      <c r="F21" s="65" t="s">
        <v>76</v>
      </c>
      <c r="G21" s="65" t="s">
        <v>77</v>
      </c>
      <c r="H21" s="65" t="s">
        <v>78</v>
      </c>
      <c r="I21" s="65" t="s">
        <v>79</v>
      </c>
      <c r="J21" s="66" t="s">
        <v>80</v>
      </c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</row>
    <row r="22" spans="1:61" ht="15.95" customHeight="1" thickBot="1" x14ac:dyDescent="0.25">
      <c r="A22" s="67"/>
      <c r="B22" s="68" t="s">
        <v>81</v>
      </c>
      <c r="C22" s="69"/>
      <c r="D22" s="69"/>
      <c r="E22" s="69"/>
      <c r="F22" s="69"/>
      <c r="G22" s="69"/>
      <c r="H22" s="69"/>
      <c r="I22" s="69"/>
      <c r="J22" s="41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</row>
    <row r="23" spans="1:61" ht="15.95" customHeight="1" thickTop="1" x14ac:dyDescent="0.2">
      <c r="A23" s="157" t="s">
        <v>82</v>
      </c>
      <c r="B23" s="158"/>
      <c r="C23" s="38"/>
      <c r="D23" s="69"/>
      <c r="E23" s="69"/>
      <c r="F23" s="69"/>
      <c r="G23" s="69"/>
      <c r="H23" s="69"/>
      <c r="I23" s="69"/>
      <c r="J23" s="41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</row>
    <row r="24" spans="1:61" ht="15.95" customHeight="1" x14ac:dyDescent="0.2">
      <c r="A24" s="70" t="s">
        <v>83</v>
      </c>
      <c r="B24" s="71"/>
      <c r="C24" s="38"/>
      <c r="D24" s="69"/>
      <c r="E24" s="69"/>
      <c r="F24" s="69"/>
      <c r="G24" s="69"/>
      <c r="H24" s="69"/>
      <c r="I24" s="69"/>
      <c r="J24" s="41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</row>
    <row r="25" spans="1:61" ht="15.95" customHeight="1" thickBot="1" x14ac:dyDescent="0.25">
      <c r="A25" s="54" t="s">
        <v>84</v>
      </c>
      <c r="B25" s="72"/>
      <c r="C25" s="47"/>
      <c r="D25" s="73"/>
      <c r="E25" s="73"/>
      <c r="F25" s="73"/>
      <c r="G25" s="73"/>
      <c r="H25" s="73"/>
      <c r="I25" s="73"/>
      <c r="J25" s="56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</row>
    <row r="26" spans="1:61" ht="15.95" customHeight="1" thickTop="1" x14ac:dyDescent="0.2">
      <c r="A26" s="74" t="s">
        <v>85</v>
      </c>
      <c r="B26" s="75" t="s">
        <v>86</v>
      </c>
      <c r="C26" s="75" t="s">
        <v>87</v>
      </c>
      <c r="D26" s="76" t="s">
        <v>88</v>
      </c>
      <c r="E26" s="76"/>
      <c r="F26" s="76"/>
      <c r="G26" s="76"/>
      <c r="H26" s="76"/>
      <c r="I26" s="76"/>
      <c r="J26" s="77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</row>
    <row r="27" spans="1:61" ht="15.95" customHeight="1" x14ac:dyDescent="0.2">
      <c r="A27" s="78">
        <v>0.29166666666666669</v>
      </c>
      <c r="B27" s="79">
        <v>0.75</v>
      </c>
      <c r="C27" s="80">
        <v>11</v>
      </c>
      <c r="D27" s="142" t="s">
        <v>127</v>
      </c>
      <c r="E27" s="143"/>
      <c r="F27" s="143"/>
      <c r="G27" s="143"/>
      <c r="H27" s="143"/>
      <c r="I27" s="143"/>
      <c r="J27" s="144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</row>
    <row r="28" spans="1:61" ht="15.95" customHeight="1" x14ac:dyDescent="0.2">
      <c r="A28" s="81">
        <v>0.29166666666666669</v>
      </c>
      <c r="B28" s="79">
        <v>0.75</v>
      </c>
      <c r="C28" s="80">
        <v>11</v>
      </c>
      <c r="D28" s="142" t="s">
        <v>128</v>
      </c>
      <c r="E28" s="143"/>
      <c r="F28" s="143"/>
      <c r="G28" s="143"/>
      <c r="H28" s="143"/>
      <c r="I28" s="143"/>
      <c r="J28" s="144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</row>
    <row r="29" spans="1:61" ht="15.95" customHeight="1" x14ac:dyDescent="0.2">
      <c r="A29" s="78">
        <v>0.25</v>
      </c>
      <c r="B29" s="79">
        <v>0.75</v>
      </c>
      <c r="C29" s="80">
        <v>11</v>
      </c>
      <c r="D29" s="142" t="s">
        <v>129</v>
      </c>
      <c r="E29" s="143"/>
      <c r="F29" s="143"/>
      <c r="G29" s="143"/>
      <c r="H29" s="143"/>
      <c r="I29" s="143"/>
      <c r="J29" s="144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</row>
    <row r="30" spans="1:61" ht="15.95" customHeight="1" x14ac:dyDescent="0.2">
      <c r="A30" s="78">
        <v>0.25</v>
      </c>
      <c r="B30" s="79">
        <v>0.75</v>
      </c>
      <c r="C30" s="80">
        <v>11</v>
      </c>
      <c r="D30" s="142" t="s">
        <v>130</v>
      </c>
      <c r="E30" s="143"/>
      <c r="F30" s="143"/>
      <c r="G30" s="143"/>
      <c r="H30" s="143"/>
      <c r="I30" s="143"/>
      <c r="J30" s="144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</row>
    <row r="31" spans="1:61" ht="15.95" customHeight="1" x14ac:dyDescent="0.2">
      <c r="A31" s="81">
        <v>0.25</v>
      </c>
      <c r="B31" s="79">
        <v>0.75</v>
      </c>
      <c r="C31" s="80"/>
      <c r="D31" s="142" t="s">
        <v>131</v>
      </c>
      <c r="E31" s="143"/>
      <c r="F31" s="143"/>
      <c r="G31" s="143"/>
      <c r="H31" s="143"/>
      <c r="I31" s="143"/>
      <c r="J31" s="144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</row>
    <row r="32" spans="1:61" ht="15.95" customHeight="1" x14ac:dyDescent="0.2">
      <c r="A32" s="81"/>
      <c r="B32" s="79"/>
      <c r="C32" s="80"/>
      <c r="D32" s="142"/>
      <c r="E32" s="143"/>
      <c r="F32" s="143"/>
      <c r="G32" s="143"/>
      <c r="H32" s="143"/>
      <c r="I32" s="143"/>
      <c r="J32" s="144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</row>
    <row r="33" spans="1:61" ht="15.95" customHeight="1" x14ac:dyDescent="0.2">
      <c r="A33" s="81"/>
      <c r="B33" s="79"/>
      <c r="C33" s="80"/>
      <c r="D33" s="161"/>
      <c r="E33" s="143"/>
      <c r="F33" s="143"/>
      <c r="G33" s="143"/>
      <c r="H33" s="143"/>
      <c r="I33" s="143"/>
      <c r="J33" s="144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</row>
    <row r="34" spans="1:61" ht="15.95" customHeight="1" x14ac:dyDescent="0.2">
      <c r="A34" s="81"/>
      <c r="B34" s="79"/>
      <c r="C34" s="80"/>
      <c r="D34" s="142"/>
      <c r="E34" s="143"/>
      <c r="F34" s="143"/>
      <c r="G34" s="143"/>
      <c r="H34" s="143"/>
      <c r="I34" s="143"/>
      <c r="J34" s="144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</row>
    <row r="35" spans="1:61" ht="15.95" customHeight="1" x14ac:dyDescent="0.2">
      <c r="A35" s="81"/>
      <c r="B35" s="79"/>
      <c r="C35" s="80"/>
      <c r="D35" s="142"/>
      <c r="E35" s="143"/>
      <c r="F35" s="143"/>
      <c r="G35" s="143"/>
      <c r="H35" s="143"/>
      <c r="I35" s="143"/>
      <c r="J35" s="144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</row>
    <row r="36" spans="1:61" ht="15.95" customHeight="1" x14ac:dyDescent="0.2">
      <c r="A36" s="81"/>
      <c r="B36" s="79"/>
      <c r="C36" s="80"/>
      <c r="D36" s="142"/>
      <c r="E36" s="143"/>
      <c r="F36" s="143"/>
      <c r="G36" s="143"/>
      <c r="H36" s="143"/>
      <c r="I36" s="143"/>
      <c r="J36" s="144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</row>
    <row r="37" spans="1:61" ht="15.95" customHeight="1" x14ac:dyDescent="0.2">
      <c r="A37" s="81"/>
      <c r="B37" s="79"/>
      <c r="C37" s="80"/>
      <c r="D37" s="142"/>
      <c r="E37" s="143"/>
      <c r="F37" s="143"/>
      <c r="G37" s="143"/>
      <c r="H37" s="143"/>
      <c r="I37" s="143"/>
      <c r="J37" s="144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</row>
    <row r="38" spans="1:61" ht="15.95" customHeight="1" x14ac:dyDescent="0.2">
      <c r="A38" s="81"/>
      <c r="B38" s="79"/>
      <c r="C38" s="80"/>
      <c r="D38" s="142"/>
      <c r="E38" s="143"/>
      <c r="F38" s="143"/>
      <c r="G38" s="143"/>
      <c r="H38" s="143"/>
      <c r="I38" s="143"/>
      <c r="J38" s="144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</row>
    <row r="39" spans="1:61" ht="15.95" customHeight="1" x14ac:dyDescent="0.2">
      <c r="A39" s="81"/>
      <c r="B39" s="79"/>
      <c r="C39" s="80"/>
      <c r="D39" s="142"/>
      <c r="E39" s="143"/>
      <c r="F39" s="143"/>
      <c r="G39" s="143"/>
      <c r="H39" s="143"/>
      <c r="I39" s="143"/>
      <c r="J39" s="144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</row>
    <row r="40" spans="1:61" ht="15.95" customHeight="1" x14ac:dyDescent="0.2">
      <c r="A40" s="81"/>
      <c r="B40" s="79"/>
      <c r="C40" s="80"/>
      <c r="D40" s="142"/>
      <c r="E40" s="143"/>
      <c r="F40" s="143"/>
      <c r="G40" s="143"/>
      <c r="H40" s="143"/>
      <c r="I40" s="143"/>
      <c r="J40" s="144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</row>
    <row r="41" spans="1:61" ht="15.95" customHeight="1" thickBot="1" x14ac:dyDescent="0.25">
      <c r="A41" s="82"/>
      <c r="B41" s="83"/>
      <c r="C41" s="84">
        <f>SUM(C27:C40)</f>
        <v>44</v>
      </c>
      <c r="D41" s="162"/>
      <c r="E41" s="163"/>
      <c r="F41" s="163"/>
      <c r="G41" s="163"/>
      <c r="H41" s="163"/>
      <c r="I41" s="163"/>
      <c r="J41" s="164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</row>
    <row r="42" spans="1:61" ht="15.95" customHeight="1" thickTop="1" x14ac:dyDescent="0.2">
      <c r="A42" s="85" t="s">
        <v>89</v>
      </c>
      <c r="B42" s="86"/>
      <c r="C42" s="87" t="s">
        <v>90</v>
      </c>
      <c r="D42" s="86"/>
      <c r="E42" s="88" t="s">
        <v>91</v>
      </c>
      <c r="F42" s="86"/>
      <c r="G42" s="87" t="s">
        <v>92</v>
      </c>
      <c r="H42" s="89"/>
      <c r="I42" s="159" t="s">
        <v>93</v>
      </c>
      <c r="J42" s="160"/>
      <c r="K42" s="18"/>
      <c r="L42" s="90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</row>
    <row r="43" spans="1:61" ht="15.95" customHeight="1" x14ac:dyDescent="0.2">
      <c r="A43" s="91" t="s">
        <v>94</v>
      </c>
      <c r="B43" s="92"/>
      <c r="C43" s="93" t="s">
        <v>95</v>
      </c>
      <c r="D43" s="92"/>
      <c r="E43" s="94" t="s">
        <v>96</v>
      </c>
      <c r="F43" s="92"/>
      <c r="G43" s="93" t="s">
        <v>97</v>
      </c>
      <c r="H43" s="95"/>
      <c r="I43" s="95"/>
      <c r="J43" s="96"/>
      <c r="K43" s="97"/>
      <c r="L43" s="90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</row>
    <row r="44" spans="1:61" ht="15.95" customHeight="1" thickBot="1" x14ac:dyDescent="0.25">
      <c r="A44" s="98" t="s">
        <v>98</v>
      </c>
      <c r="B44" s="99"/>
      <c r="C44" s="100" t="s">
        <v>99</v>
      </c>
      <c r="D44" s="101"/>
      <c r="E44" s="102" t="s">
        <v>100</v>
      </c>
      <c r="F44" s="101"/>
      <c r="G44" s="103" t="s">
        <v>101</v>
      </c>
      <c r="H44" s="104"/>
      <c r="I44" s="104"/>
      <c r="J44" s="105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</row>
    <row r="45" spans="1:61" ht="13.5" customHeight="1" thickTop="1" thickBot="1" x14ac:dyDescent="0.25">
      <c r="A45" s="165" t="s">
        <v>102</v>
      </c>
      <c r="B45" s="166"/>
      <c r="C45" s="167"/>
      <c r="D45" s="168"/>
      <c r="E45" s="169"/>
      <c r="F45" s="172" t="s">
        <v>103</v>
      </c>
      <c r="G45" s="173"/>
      <c r="H45" s="174"/>
      <c r="I45" s="175"/>
      <c r="J45" s="176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</row>
    <row r="46" spans="1:61" ht="13.5" customHeight="1" thickBot="1" x14ac:dyDescent="0.25">
      <c r="A46" s="177" t="s">
        <v>104</v>
      </c>
      <c r="B46" s="178"/>
      <c r="C46" s="179">
        <v>4024</v>
      </c>
      <c r="D46" s="180"/>
      <c r="E46" s="170"/>
      <c r="F46" s="181" t="s">
        <v>105</v>
      </c>
      <c r="G46" s="182"/>
      <c r="H46" s="183"/>
      <c r="I46" s="184"/>
      <c r="J46" s="185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</row>
    <row r="47" spans="1:61" ht="15.95" customHeight="1" thickBot="1" x14ac:dyDescent="0.25">
      <c r="A47" s="186" t="s">
        <v>106</v>
      </c>
      <c r="B47" s="187"/>
      <c r="C47" s="190">
        <f>SUM(C45+C46)</f>
        <v>4024</v>
      </c>
      <c r="D47" s="191"/>
      <c r="E47" s="171"/>
      <c r="F47" s="192" t="s">
        <v>107</v>
      </c>
      <c r="G47" s="193"/>
      <c r="H47" s="194"/>
      <c r="I47" s="195">
        <f>SUM(I45+I46)</f>
        <v>0</v>
      </c>
      <c r="J47" s="196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</row>
    <row r="48" spans="1:61" ht="15.95" customHeight="1" thickTop="1" thickBot="1" x14ac:dyDescent="0.25">
      <c r="A48" s="197" t="s">
        <v>108</v>
      </c>
      <c r="B48" s="198"/>
      <c r="C48" s="106">
        <v>0</v>
      </c>
      <c r="D48" s="199" t="s">
        <v>109</v>
      </c>
      <c r="E48" s="200"/>
      <c r="F48" s="107"/>
      <c r="G48" s="199" t="s">
        <v>110</v>
      </c>
      <c r="H48" s="201"/>
      <c r="I48" s="202">
        <f>SUM(C48-F48)</f>
        <v>0</v>
      </c>
      <c r="J48" s="203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</row>
    <row r="49" spans="1:61" ht="15.95" customHeight="1" thickTop="1" x14ac:dyDescent="0.2">
      <c r="A49" s="108" t="s">
        <v>111</v>
      </c>
      <c r="B49" s="109"/>
      <c r="C49" s="204"/>
      <c r="D49" s="204"/>
      <c r="E49" s="204"/>
      <c r="F49" s="204"/>
      <c r="G49" s="204"/>
      <c r="H49" s="204"/>
      <c r="I49" s="204"/>
      <c r="J49" s="205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</row>
    <row r="50" spans="1:61" ht="15.95" customHeight="1" x14ac:dyDescent="0.2">
      <c r="A50" s="206"/>
      <c r="B50" s="151"/>
      <c r="C50" s="151"/>
      <c r="D50" s="151"/>
      <c r="E50" s="151"/>
      <c r="F50" s="151"/>
      <c r="G50" s="151"/>
      <c r="H50" s="151"/>
      <c r="I50" s="151"/>
      <c r="J50" s="207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</row>
    <row r="51" spans="1:61" ht="15.95" customHeight="1" x14ac:dyDescent="0.2">
      <c r="A51" s="206"/>
      <c r="B51" s="151"/>
      <c r="C51" s="151"/>
      <c r="D51" s="151"/>
      <c r="E51" s="151"/>
      <c r="F51" s="151"/>
      <c r="G51" s="151"/>
      <c r="H51" s="151"/>
      <c r="I51" s="151"/>
      <c r="J51" s="207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</row>
    <row r="52" spans="1:61" ht="15.95" customHeight="1" x14ac:dyDescent="0.2">
      <c r="A52" s="110" t="s">
        <v>112</v>
      </c>
      <c r="B52" s="208" t="s">
        <v>117</v>
      </c>
      <c r="C52" s="208"/>
      <c r="D52" s="111"/>
      <c r="E52" s="111"/>
      <c r="F52" s="111"/>
      <c r="G52" s="111"/>
      <c r="H52" s="111"/>
      <c r="I52" s="111"/>
      <c r="J52" s="112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</row>
    <row r="53" spans="1:61" ht="15.95" customHeight="1" thickBot="1" x14ac:dyDescent="0.25">
      <c r="A53" s="113" t="s">
        <v>113</v>
      </c>
      <c r="B53" s="188" t="s">
        <v>118</v>
      </c>
      <c r="C53" s="188"/>
      <c r="D53" s="188"/>
      <c r="E53" s="189"/>
      <c r="F53" s="189"/>
      <c r="G53" s="114" t="s">
        <v>114</v>
      </c>
      <c r="H53" s="61" t="s">
        <v>115</v>
      </c>
      <c r="I53" s="115" t="s">
        <v>116</v>
      </c>
      <c r="J53" s="62" t="s">
        <v>115</v>
      </c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</row>
    <row r="54" spans="1:61" ht="15.95" customHeight="1" thickTop="1" x14ac:dyDescent="0.2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</row>
    <row r="55" spans="1:61" ht="15.95" customHeight="1" x14ac:dyDescent="0.2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</row>
    <row r="56" spans="1:61" ht="15.95" customHeight="1" x14ac:dyDescent="0.2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</row>
    <row r="57" spans="1:61" ht="15.95" customHeight="1" x14ac:dyDescent="0.2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</row>
    <row r="58" spans="1:61" ht="15.95" customHeight="1" x14ac:dyDescent="0.2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</row>
    <row r="59" spans="1:61" ht="15.95" customHeight="1" x14ac:dyDescent="0.2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</row>
    <row r="60" spans="1:61" ht="15.95" customHeight="1" x14ac:dyDescent="0.2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</row>
    <row r="61" spans="1:61" ht="15.95" customHeight="1" x14ac:dyDescent="0.2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</row>
    <row r="62" spans="1:61" ht="15.95" customHeight="1" x14ac:dyDescent="0.2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</row>
    <row r="63" spans="1:61" ht="15.95" customHeight="1" x14ac:dyDescent="0.2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</row>
    <row r="64" spans="1:61" ht="15.95" customHeight="1" x14ac:dyDescent="0.2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</row>
    <row r="65" spans="1:61" ht="15.95" customHeight="1" x14ac:dyDescent="0.2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</row>
    <row r="66" spans="1:61" ht="15.95" customHeight="1" x14ac:dyDescent="0.2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</row>
    <row r="67" spans="1:61" x14ac:dyDescent="0.2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</row>
    <row r="68" spans="1:61" x14ac:dyDescent="0.2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</row>
    <row r="69" spans="1:61" x14ac:dyDescent="0.2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</row>
    <row r="70" spans="1:61" x14ac:dyDescent="0.2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</row>
    <row r="71" spans="1:61" x14ac:dyDescent="0.2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</row>
    <row r="72" spans="1:61" x14ac:dyDescent="0.2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</row>
    <row r="73" spans="1:61" x14ac:dyDescent="0.2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</row>
    <row r="74" spans="1:61" x14ac:dyDescent="0.2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</row>
    <row r="75" spans="1:61" x14ac:dyDescent="0.2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</row>
    <row r="76" spans="1:61" x14ac:dyDescent="0.2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</row>
    <row r="77" spans="1:61" x14ac:dyDescent="0.2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</row>
    <row r="78" spans="1:61" x14ac:dyDescent="0.2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</row>
    <row r="79" spans="1:61" x14ac:dyDescent="0.2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</row>
    <row r="80" spans="1:61" x14ac:dyDescent="0.2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</row>
    <row r="81" spans="1:61" x14ac:dyDescent="0.2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</row>
    <row r="82" spans="1:61" x14ac:dyDescent="0.2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</row>
    <row r="83" spans="1:61" x14ac:dyDescent="0.2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</row>
    <row r="84" spans="1:61" x14ac:dyDescent="0.2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</row>
    <row r="85" spans="1:61" x14ac:dyDescent="0.2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</row>
    <row r="86" spans="1:61" x14ac:dyDescent="0.2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</row>
    <row r="87" spans="1:61" x14ac:dyDescent="0.2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</row>
    <row r="88" spans="1:61" x14ac:dyDescent="0.2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</row>
    <row r="89" spans="1:61" x14ac:dyDescent="0.2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</row>
    <row r="90" spans="1:61" x14ac:dyDescent="0.2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</row>
    <row r="91" spans="1:61" x14ac:dyDescent="0.2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</row>
    <row r="92" spans="1:61" x14ac:dyDescent="0.2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</row>
    <row r="93" spans="1:61" x14ac:dyDescent="0.2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</row>
    <row r="94" spans="1:61" x14ac:dyDescent="0.2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</row>
    <row r="95" spans="1:61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</row>
    <row r="96" spans="1:61" x14ac:dyDescent="0.2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</row>
    <row r="97" spans="1:61" x14ac:dyDescent="0.2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</row>
    <row r="98" spans="1:61" x14ac:dyDescent="0.2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</row>
    <row r="99" spans="1:6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</row>
    <row r="100" spans="1:61" x14ac:dyDescent="0.2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</row>
    <row r="101" spans="1:61" x14ac:dyDescent="0.2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</row>
    <row r="102" spans="1:61" x14ac:dyDescent="0.2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</row>
    <row r="103" spans="1:61" x14ac:dyDescent="0.2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</row>
    <row r="104" spans="1:61" x14ac:dyDescent="0.2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</row>
    <row r="105" spans="1:61" x14ac:dyDescent="0.2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</row>
    <row r="106" spans="1:61" x14ac:dyDescent="0.2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</row>
    <row r="107" spans="1:61" x14ac:dyDescent="0.2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</row>
    <row r="108" spans="1:61" x14ac:dyDescent="0.2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</row>
    <row r="109" spans="1:61" x14ac:dyDescent="0.2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</row>
    <row r="110" spans="1:61" x14ac:dyDescent="0.2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</row>
    <row r="111" spans="1:61" x14ac:dyDescent="0.2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</row>
    <row r="112" spans="1:61" x14ac:dyDescent="0.2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</row>
    <row r="113" spans="1:61" x14ac:dyDescent="0.2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</row>
    <row r="114" spans="1:61" x14ac:dyDescent="0.2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</row>
    <row r="115" spans="1:61" x14ac:dyDescent="0.2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</row>
    <row r="116" spans="1:61" x14ac:dyDescent="0.2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</row>
    <row r="117" spans="1:61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</row>
    <row r="118" spans="1:61" x14ac:dyDescent="0.2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</row>
    <row r="119" spans="1:61" x14ac:dyDescent="0.2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</row>
    <row r="120" spans="1:61" x14ac:dyDescent="0.2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</row>
    <row r="121" spans="1:61" x14ac:dyDescent="0.2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</row>
    <row r="122" spans="1:61" x14ac:dyDescent="0.2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</row>
    <row r="123" spans="1:61" x14ac:dyDescent="0.2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</row>
    <row r="124" spans="1:61" x14ac:dyDescent="0.2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</row>
    <row r="125" spans="1:61" x14ac:dyDescent="0.2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</row>
    <row r="126" spans="1:61" x14ac:dyDescent="0.2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</row>
    <row r="127" spans="1:61" x14ac:dyDescent="0.2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</row>
    <row r="128" spans="1:61" x14ac:dyDescent="0.2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</row>
    <row r="129" spans="1:61" x14ac:dyDescent="0.2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</row>
    <row r="130" spans="1:61" x14ac:dyDescent="0.2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  <c r="BG130" s="18"/>
      <c r="BH130" s="18"/>
      <c r="BI130" s="18"/>
    </row>
    <row r="131" spans="1:61" x14ac:dyDescent="0.2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  <c r="BG131" s="18"/>
      <c r="BH131" s="18"/>
      <c r="BI131" s="18"/>
    </row>
    <row r="132" spans="1:61" x14ac:dyDescent="0.2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18"/>
      <c r="BC132" s="18"/>
      <c r="BD132" s="18"/>
      <c r="BE132" s="18"/>
      <c r="BF132" s="18"/>
      <c r="BG132" s="18"/>
      <c r="BH132" s="18"/>
      <c r="BI132" s="18"/>
    </row>
    <row r="133" spans="1:61" x14ac:dyDescent="0.2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  <c r="BD133" s="18"/>
      <c r="BE133" s="18"/>
      <c r="BF133" s="18"/>
      <c r="BG133" s="18"/>
      <c r="BH133" s="18"/>
      <c r="BI133" s="18"/>
    </row>
    <row r="134" spans="1:61" x14ac:dyDescent="0.2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  <c r="BG134" s="18"/>
      <c r="BH134" s="18"/>
      <c r="BI134" s="18"/>
    </row>
    <row r="135" spans="1:61" x14ac:dyDescent="0.2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A135" s="18"/>
      <c r="BB135" s="18"/>
      <c r="BC135" s="18"/>
      <c r="BD135" s="18"/>
      <c r="BE135" s="18"/>
      <c r="BF135" s="18"/>
      <c r="BG135" s="18"/>
      <c r="BH135" s="18"/>
      <c r="BI135" s="18"/>
    </row>
    <row r="136" spans="1:61" x14ac:dyDescent="0.2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AZ136" s="18"/>
      <c r="BA136" s="18"/>
      <c r="BB136" s="18"/>
      <c r="BC136" s="18"/>
      <c r="BD136" s="18"/>
      <c r="BE136" s="18"/>
      <c r="BF136" s="18"/>
      <c r="BG136" s="18"/>
      <c r="BH136" s="18"/>
      <c r="BI136" s="18"/>
    </row>
    <row r="137" spans="1:61" x14ac:dyDescent="0.2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  <c r="AZ137" s="18"/>
      <c r="BA137" s="18"/>
      <c r="BB137" s="18"/>
      <c r="BC137" s="18"/>
      <c r="BD137" s="18"/>
      <c r="BE137" s="18"/>
      <c r="BF137" s="18"/>
      <c r="BG137" s="18"/>
      <c r="BH137" s="18"/>
      <c r="BI137" s="18"/>
    </row>
    <row r="138" spans="1:61" x14ac:dyDescent="0.2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  <c r="BI138" s="18"/>
    </row>
    <row r="139" spans="1:61" x14ac:dyDescent="0.2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8"/>
      <c r="BC139" s="18"/>
      <c r="BD139" s="18"/>
      <c r="BE139" s="18"/>
      <c r="BF139" s="18"/>
      <c r="BG139" s="18"/>
      <c r="BH139" s="18"/>
      <c r="BI139" s="18"/>
    </row>
    <row r="140" spans="1:61" x14ac:dyDescent="0.2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  <c r="BB140" s="18"/>
      <c r="BC140" s="18"/>
      <c r="BD140" s="18"/>
      <c r="BE140" s="18"/>
      <c r="BF140" s="18"/>
      <c r="BG140" s="18"/>
      <c r="BH140" s="18"/>
      <c r="BI140" s="18"/>
    </row>
    <row r="141" spans="1:61" x14ac:dyDescent="0.2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8"/>
      <c r="BC141" s="18"/>
      <c r="BD141" s="18"/>
      <c r="BE141" s="18"/>
      <c r="BF141" s="18"/>
      <c r="BG141" s="18"/>
      <c r="BH141" s="18"/>
      <c r="BI141" s="18"/>
    </row>
    <row r="142" spans="1:61" x14ac:dyDescent="0.2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  <c r="AY142" s="18"/>
      <c r="AZ142" s="18"/>
      <c r="BA142" s="18"/>
      <c r="BB142" s="18"/>
      <c r="BC142" s="18"/>
      <c r="BD142" s="18"/>
      <c r="BE142" s="18"/>
      <c r="BF142" s="18"/>
      <c r="BG142" s="18"/>
      <c r="BH142" s="18"/>
      <c r="BI142" s="18"/>
    </row>
    <row r="143" spans="1:61" x14ac:dyDescent="0.2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AZ143" s="18"/>
      <c r="BA143" s="18"/>
      <c r="BB143" s="18"/>
      <c r="BC143" s="18"/>
      <c r="BD143" s="18"/>
      <c r="BE143" s="18"/>
      <c r="BF143" s="18"/>
      <c r="BG143" s="18"/>
      <c r="BH143" s="18"/>
      <c r="BI143" s="18"/>
    </row>
    <row r="144" spans="1:61" x14ac:dyDescent="0.2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  <c r="BA144" s="18"/>
      <c r="BB144" s="18"/>
      <c r="BC144" s="18"/>
      <c r="BD144" s="18"/>
      <c r="BE144" s="18"/>
      <c r="BF144" s="18"/>
      <c r="BG144" s="18"/>
      <c r="BH144" s="18"/>
      <c r="BI144" s="18"/>
    </row>
    <row r="145" spans="1:61" x14ac:dyDescent="0.2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  <c r="BI145" s="18"/>
    </row>
    <row r="146" spans="1:61" x14ac:dyDescent="0.2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</row>
    <row r="147" spans="1:61" x14ac:dyDescent="0.2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</row>
    <row r="148" spans="1:61" x14ac:dyDescent="0.2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  <c r="BI148" s="18"/>
    </row>
    <row r="149" spans="1:61" x14ac:dyDescent="0.2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  <c r="BA149" s="18"/>
      <c r="BB149" s="18"/>
      <c r="BC149" s="18"/>
      <c r="BD149" s="18"/>
      <c r="BE149" s="18"/>
      <c r="BF149" s="18"/>
      <c r="BG149" s="18"/>
      <c r="BH149" s="18"/>
      <c r="BI149" s="18"/>
    </row>
    <row r="150" spans="1:61" x14ac:dyDescent="0.2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</row>
    <row r="151" spans="1:61" x14ac:dyDescent="0.2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</row>
    <row r="152" spans="1:61" x14ac:dyDescent="0.2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  <c r="BG152" s="18"/>
      <c r="BH152" s="18"/>
      <c r="BI152" s="18"/>
    </row>
    <row r="153" spans="1:61" x14ac:dyDescent="0.2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8"/>
    </row>
    <row r="154" spans="1:61" x14ac:dyDescent="0.2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8"/>
      <c r="BC154" s="18"/>
      <c r="BD154" s="18"/>
      <c r="BE154" s="18"/>
      <c r="BF154" s="18"/>
      <c r="BG154" s="18"/>
      <c r="BH154" s="18"/>
      <c r="BI154" s="18"/>
    </row>
    <row r="155" spans="1:61" x14ac:dyDescent="0.2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8"/>
      <c r="AX155" s="18"/>
      <c r="AY155" s="18"/>
      <c r="AZ155" s="18"/>
      <c r="BA155" s="18"/>
      <c r="BB155" s="18"/>
      <c r="BC155" s="18"/>
      <c r="BD155" s="18"/>
      <c r="BE155" s="18"/>
      <c r="BF155" s="18"/>
      <c r="BG155" s="18"/>
      <c r="BH155" s="18"/>
      <c r="BI155" s="18"/>
    </row>
    <row r="156" spans="1:61" x14ac:dyDescent="0.2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  <c r="AY156" s="18"/>
      <c r="AZ156" s="18"/>
      <c r="BA156" s="18"/>
      <c r="BB156" s="18"/>
      <c r="BC156" s="18"/>
      <c r="BD156" s="18"/>
      <c r="BE156" s="18"/>
      <c r="BF156" s="18"/>
      <c r="BG156" s="18"/>
      <c r="BH156" s="18"/>
      <c r="BI156" s="18"/>
    </row>
    <row r="157" spans="1:61" x14ac:dyDescent="0.2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</row>
    <row r="158" spans="1:61" x14ac:dyDescent="0.2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  <c r="BI158" s="18"/>
    </row>
    <row r="159" spans="1:61" x14ac:dyDescent="0.2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</row>
    <row r="160" spans="1:61" x14ac:dyDescent="0.2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  <c r="BA160" s="18"/>
      <c r="BB160" s="18"/>
      <c r="BC160" s="18"/>
      <c r="BD160" s="18"/>
      <c r="BE160" s="18"/>
      <c r="BF160" s="18"/>
      <c r="BG160" s="18"/>
      <c r="BH160" s="18"/>
      <c r="BI160" s="18"/>
    </row>
    <row r="161" spans="1:61" x14ac:dyDescent="0.2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  <c r="AY161" s="18"/>
      <c r="AZ161" s="18"/>
      <c r="BA161" s="18"/>
      <c r="BB161" s="18"/>
      <c r="BC161" s="18"/>
      <c r="BD161" s="18"/>
      <c r="BE161" s="18"/>
      <c r="BF161" s="18"/>
      <c r="BG161" s="18"/>
      <c r="BH161" s="18"/>
      <c r="BI161" s="18"/>
    </row>
    <row r="162" spans="1:61" x14ac:dyDescent="0.2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  <c r="BA162" s="18"/>
      <c r="BB162" s="18"/>
      <c r="BC162" s="18"/>
      <c r="BD162" s="18"/>
      <c r="BE162" s="18"/>
      <c r="BF162" s="18"/>
      <c r="BG162" s="18"/>
      <c r="BH162" s="18"/>
      <c r="BI162" s="18"/>
    </row>
    <row r="163" spans="1:61" x14ac:dyDescent="0.2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  <c r="AV163" s="18"/>
      <c r="AW163" s="18"/>
      <c r="AX163" s="18"/>
      <c r="AY163" s="18"/>
      <c r="AZ163" s="18"/>
      <c r="BA163" s="18"/>
      <c r="BB163" s="18"/>
      <c r="BC163" s="18"/>
      <c r="BD163" s="18"/>
      <c r="BE163" s="18"/>
      <c r="BF163" s="18"/>
      <c r="BG163" s="18"/>
      <c r="BH163" s="18"/>
      <c r="BI163" s="18"/>
    </row>
    <row r="164" spans="1:61" x14ac:dyDescent="0.2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  <c r="AR164" s="18"/>
      <c r="AS164" s="18"/>
      <c r="AT164" s="18"/>
      <c r="AU164" s="18"/>
      <c r="AV164" s="18"/>
      <c r="AW164" s="18"/>
      <c r="AX164" s="18"/>
      <c r="AY164" s="18"/>
      <c r="AZ164" s="18"/>
      <c r="BA164" s="18"/>
      <c r="BB164" s="18"/>
      <c r="BC164" s="18"/>
      <c r="BD164" s="18"/>
      <c r="BE164" s="18"/>
      <c r="BF164" s="18"/>
      <c r="BG164" s="18"/>
      <c r="BH164" s="18"/>
      <c r="BI164" s="18"/>
    </row>
    <row r="165" spans="1:61" x14ac:dyDescent="0.2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8"/>
      <c r="BI165" s="18"/>
    </row>
    <row r="166" spans="1:61" x14ac:dyDescent="0.2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8"/>
      <c r="BA166" s="18"/>
      <c r="BB166" s="18"/>
      <c r="BC166" s="18"/>
      <c r="BD166" s="18"/>
      <c r="BE166" s="18"/>
      <c r="BF166" s="18"/>
      <c r="BG166" s="18"/>
      <c r="BH166" s="18"/>
      <c r="BI166" s="18"/>
    </row>
    <row r="167" spans="1:61" x14ac:dyDescent="0.2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A167" s="18"/>
      <c r="BB167" s="18"/>
      <c r="BC167" s="18"/>
      <c r="BD167" s="18"/>
      <c r="BE167" s="18"/>
      <c r="BF167" s="18"/>
      <c r="BG167" s="18"/>
      <c r="BH167" s="18"/>
      <c r="BI167" s="18"/>
    </row>
    <row r="168" spans="1:61" x14ac:dyDescent="0.2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  <c r="BG168" s="18"/>
      <c r="BH168" s="18"/>
      <c r="BI168" s="18"/>
    </row>
    <row r="169" spans="1:61" x14ac:dyDescent="0.2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8"/>
    </row>
    <row r="170" spans="1:61" x14ac:dyDescent="0.2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  <c r="BG170" s="18"/>
      <c r="BH170" s="18"/>
      <c r="BI170" s="18"/>
    </row>
    <row r="171" spans="1:61" x14ac:dyDescent="0.2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</row>
    <row r="172" spans="1:61" x14ac:dyDescent="0.2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  <c r="BG172" s="18"/>
      <c r="BH172" s="18"/>
      <c r="BI172" s="18"/>
    </row>
    <row r="173" spans="1:61" x14ac:dyDescent="0.2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  <c r="BB173" s="18"/>
      <c r="BC173" s="18"/>
      <c r="BD173" s="18"/>
      <c r="BE173" s="18"/>
      <c r="BF173" s="18"/>
      <c r="BG173" s="18"/>
      <c r="BH173" s="18"/>
      <c r="BI173" s="18"/>
    </row>
    <row r="174" spans="1:61" x14ac:dyDescent="0.2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</row>
    <row r="175" spans="1:61" x14ac:dyDescent="0.2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  <c r="AY175" s="18"/>
      <c r="AZ175" s="18"/>
      <c r="BA175" s="18"/>
      <c r="BB175" s="18"/>
      <c r="BC175" s="18"/>
      <c r="BD175" s="18"/>
      <c r="BE175" s="18"/>
      <c r="BF175" s="18"/>
      <c r="BG175" s="18"/>
      <c r="BH175" s="18"/>
      <c r="BI175" s="18"/>
    </row>
    <row r="176" spans="1:61" x14ac:dyDescent="0.2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8"/>
      <c r="AY176" s="18"/>
      <c r="AZ176" s="18"/>
      <c r="BA176" s="18"/>
      <c r="BB176" s="18"/>
      <c r="BC176" s="18"/>
      <c r="BD176" s="18"/>
      <c r="BE176" s="18"/>
      <c r="BF176" s="18"/>
      <c r="BG176" s="18"/>
      <c r="BH176" s="18"/>
      <c r="BI176" s="18"/>
    </row>
    <row r="177" spans="1:61" x14ac:dyDescent="0.2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8"/>
      <c r="AY177" s="18"/>
      <c r="AZ177" s="18"/>
      <c r="BA177" s="18"/>
      <c r="BB177" s="18"/>
      <c r="BC177" s="18"/>
      <c r="BD177" s="18"/>
      <c r="BE177" s="18"/>
      <c r="BF177" s="18"/>
      <c r="BG177" s="18"/>
      <c r="BH177" s="18"/>
      <c r="BI177" s="18"/>
    </row>
    <row r="178" spans="1:61" x14ac:dyDescent="0.2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AZ178" s="18"/>
      <c r="BA178" s="18"/>
      <c r="BB178" s="18"/>
      <c r="BC178" s="18"/>
      <c r="BD178" s="18"/>
      <c r="BE178" s="18"/>
      <c r="BF178" s="18"/>
      <c r="BG178" s="18"/>
      <c r="BH178" s="18"/>
      <c r="BI178" s="18"/>
    </row>
    <row r="179" spans="1:61" x14ac:dyDescent="0.2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/>
      <c r="BB179" s="18"/>
      <c r="BC179" s="18"/>
      <c r="BD179" s="18"/>
      <c r="BE179" s="18"/>
      <c r="BF179" s="18"/>
      <c r="BG179" s="18"/>
      <c r="BH179" s="18"/>
      <c r="BI179" s="18"/>
    </row>
    <row r="180" spans="1:61" x14ac:dyDescent="0.2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8"/>
      <c r="AY180" s="18"/>
      <c r="AZ180" s="18"/>
      <c r="BA180" s="18"/>
      <c r="BB180" s="18"/>
      <c r="BC180" s="18"/>
      <c r="BD180" s="18"/>
      <c r="BE180" s="18"/>
      <c r="BF180" s="18"/>
      <c r="BG180" s="18"/>
      <c r="BH180" s="18"/>
      <c r="BI180" s="18"/>
    </row>
    <row r="181" spans="1:61" x14ac:dyDescent="0.2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  <c r="AV181" s="18"/>
      <c r="AW181" s="18"/>
      <c r="AX181" s="18"/>
      <c r="AY181" s="18"/>
      <c r="AZ181" s="18"/>
      <c r="BA181" s="18"/>
      <c r="BB181" s="18"/>
      <c r="BC181" s="18"/>
      <c r="BD181" s="18"/>
      <c r="BE181" s="18"/>
      <c r="BF181" s="18"/>
      <c r="BG181" s="18"/>
      <c r="BH181" s="18"/>
      <c r="BI181" s="18"/>
    </row>
    <row r="182" spans="1:61" x14ac:dyDescent="0.2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18"/>
      <c r="AX182" s="18"/>
      <c r="AY182" s="18"/>
      <c r="AZ182" s="18"/>
      <c r="BA182" s="18"/>
      <c r="BB182" s="18"/>
      <c r="BC182" s="18"/>
      <c r="BD182" s="18"/>
      <c r="BE182" s="18"/>
      <c r="BF182" s="18"/>
      <c r="BG182" s="18"/>
      <c r="BH182" s="18"/>
      <c r="BI182" s="18"/>
    </row>
    <row r="183" spans="1:61" x14ac:dyDescent="0.2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  <c r="BA183" s="18"/>
      <c r="BB183" s="18"/>
      <c r="BC183" s="18"/>
      <c r="BD183" s="18"/>
      <c r="BE183" s="18"/>
      <c r="BF183" s="18"/>
      <c r="BG183" s="18"/>
      <c r="BH183" s="18"/>
      <c r="BI183" s="18"/>
    </row>
    <row r="184" spans="1:61" x14ac:dyDescent="0.2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8"/>
      <c r="AY184" s="18"/>
      <c r="AZ184" s="18"/>
      <c r="BA184" s="18"/>
      <c r="BB184" s="18"/>
      <c r="BC184" s="18"/>
      <c r="BD184" s="18"/>
      <c r="BE184" s="18"/>
      <c r="BF184" s="18"/>
      <c r="BG184" s="18"/>
      <c r="BH184" s="18"/>
      <c r="BI184" s="18"/>
    </row>
    <row r="185" spans="1:61" x14ac:dyDescent="0.2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  <c r="AR185" s="18"/>
      <c r="AS185" s="18"/>
      <c r="AT185" s="18"/>
      <c r="AU185" s="18"/>
      <c r="AV185" s="18"/>
      <c r="AW185" s="18"/>
      <c r="AX185" s="18"/>
      <c r="AY185" s="18"/>
      <c r="AZ185" s="18"/>
      <c r="BA185" s="18"/>
      <c r="BB185" s="18"/>
      <c r="BC185" s="18"/>
      <c r="BD185" s="18"/>
      <c r="BE185" s="18"/>
      <c r="BF185" s="18"/>
      <c r="BG185" s="18"/>
      <c r="BH185" s="18"/>
      <c r="BI185" s="18"/>
    </row>
    <row r="186" spans="1:61" x14ac:dyDescent="0.2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  <c r="BA186" s="18"/>
      <c r="BB186" s="18"/>
      <c r="BC186" s="18"/>
      <c r="BD186" s="18"/>
      <c r="BE186" s="18"/>
      <c r="BF186" s="18"/>
      <c r="BG186" s="18"/>
      <c r="BH186" s="18"/>
      <c r="BI186" s="18"/>
    </row>
    <row r="187" spans="1:61" x14ac:dyDescent="0.2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8"/>
      <c r="AY187" s="18"/>
      <c r="AZ187" s="18"/>
      <c r="BA187" s="18"/>
      <c r="BB187" s="18"/>
      <c r="BC187" s="18"/>
      <c r="BD187" s="18"/>
      <c r="BE187" s="18"/>
      <c r="BF187" s="18"/>
      <c r="BG187" s="18"/>
      <c r="BH187" s="18"/>
      <c r="BI187" s="18"/>
    </row>
    <row r="188" spans="1:61" x14ac:dyDescent="0.2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  <c r="AY188" s="18"/>
      <c r="AZ188" s="18"/>
      <c r="BA188" s="18"/>
      <c r="BB188" s="18"/>
      <c r="BC188" s="18"/>
      <c r="BD188" s="18"/>
      <c r="BE188" s="18"/>
      <c r="BF188" s="18"/>
      <c r="BG188" s="18"/>
      <c r="BH188" s="18"/>
      <c r="BI188" s="18"/>
    </row>
    <row r="189" spans="1:61" x14ac:dyDescent="0.2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  <c r="BF189" s="18"/>
      <c r="BG189" s="18"/>
      <c r="BH189" s="18"/>
      <c r="BI189" s="18"/>
    </row>
    <row r="190" spans="1:61" x14ac:dyDescent="0.2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  <c r="BA190" s="18"/>
      <c r="BB190" s="18"/>
      <c r="BC190" s="18"/>
      <c r="BD190" s="18"/>
      <c r="BE190" s="18"/>
      <c r="BF190" s="18"/>
      <c r="BG190" s="18"/>
      <c r="BH190" s="18"/>
      <c r="BI190" s="18"/>
    </row>
    <row r="191" spans="1:61" x14ac:dyDescent="0.2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8"/>
      <c r="BA191" s="18"/>
      <c r="BB191" s="18"/>
      <c r="BC191" s="18"/>
      <c r="BD191" s="18"/>
      <c r="BE191" s="18"/>
      <c r="BF191" s="18"/>
      <c r="BG191" s="18"/>
      <c r="BH191" s="18"/>
      <c r="BI191" s="18"/>
    </row>
    <row r="192" spans="1:61" x14ac:dyDescent="0.2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  <c r="AV192" s="18"/>
      <c r="AW192" s="18"/>
      <c r="AX192" s="18"/>
      <c r="AY192" s="18"/>
      <c r="AZ192" s="18"/>
      <c r="BA192" s="18"/>
      <c r="BB192" s="18"/>
      <c r="BC192" s="18"/>
      <c r="BD192" s="18"/>
      <c r="BE192" s="18"/>
      <c r="BF192" s="18"/>
      <c r="BG192" s="18"/>
      <c r="BH192" s="18"/>
      <c r="BI192" s="18"/>
    </row>
    <row r="193" spans="1:61" x14ac:dyDescent="0.2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  <c r="AP193" s="18"/>
      <c r="AQ193" s="18"/>
      <c r="AR193" s="18"/>
      <c r="AS193" s="18"/>
      <c r="AT193" s="18"/>
      <c r="AU193" s="18"/>
      <c r="AV193" s="18"/>
      <c r="AW193" s="18"/>
      <c r="AX193" s="18"/>
      <c r="AY193" s="18"/>
      <c r="AZ193" s="18"/>
      <c r="BA193" s="18"/>
      <c r="BB193" s="18"/>
      <c r="BC193" s="18"/>
      <c r="BD193" s="18"/>
      <c r="BE193" s="18"/>
      <c r="BF193" s="18"/>
      <c r="BG193" s="18"/>
      <c r="BH193" s="18"/>
      <c r="BI193" s="18"/>
    </row>
    <row r="194" spans="1:61" x14ac:dyDescent="0.2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18"/>
      <c r="AY194" s="18"/>
      <c r="AZ194" s="18"/>
      <c r="BA194" s="18"/>
      <c r="BB194" s="18"/>
      <c r="BC194" s="18"/>
      <c r="BD194" s="18"/>
      <c r="BE194" s="18"/>
      <c r="BF194" s="18"/>
      <c r="BG194" s="18"/>
      <c r="BH194" s="18"/>
      <c r="BI194" s="18"/>
    </row>
    <row r="195" spans="1:61" x14ac:dyDescent="0.2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18"/>
      <c r="AX195" s="18"/>
      <c r="AY195" s="18"/>
      <c r="AZ195" s="18"/>
      <c r="BA195" s="18"/>
      <c r="BB195" s="18"/>
      <c r="BC195" s="18"/>
      <c r="BD195" s="18"/>
      <c r="BE195" s="18"/>
      <c r="BF195" s="18"/>
      <c r="BG195" s="18"/>
      <c r="BH195" s="18"/>
      <c r="BI195" s="18"/>
    </row>
    <row r="196" spans="1:61" x14ac:dyDescent="0.2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18"/>
      <c r="AX196" s="18"/>
      <c r="AY196" s="18"/>
      <c r="AZ196" s="18"/>
      <c r="BA196" s="18"/>
      <c r="BB196" s="18"/>
      <c r="BC196" s="18"/>
      <c r="BD196" s="18"/>
      <c r="BE196" s="18"/>
      <c r="BF196" s="18"/>
      <c r="BG196" s="18"/>
      <c r="BH196" s="18"/>
      <c r="BI196" s="18"/>
    </row>
    <row r="197" spans="1:61" x14ac:dyDescent="0.2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  <c r="BA197" s="18"/>
      <c r="BB197" s="18"/>
      <c r="BC197" s="18"/>
      <c r="BD197" s="18"/>
      <c r="BE197" s="18"/>
      <c r="BF197" s="18"/>
      <c r="BG197" s="18"/>
      <c r="BH197" s="18"/>
      <c r="BI197" s="18"/>
    </row>
    <row r="198" spans="1:61" x14ac:dyDescent="0.2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</row>
    <row r="199" spans="1:61" x14ac:dyDescent="0.2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  <c r="AV199" s="18"/>
      <c r="AW199" s="18"/>
      <c r="AX199" s="18"/>
      <c r="AY199" s="18"/>
      <c r="AZ199" s="18"/>
      <c r="BA199" s="18"/>
      <c r="BB199" s="18"/>
      <c r="BC199" s="18"/>
      <c r="BD199" s="18"/>
      <c r="BE199" s="18"/>
      <c r="BF199" s="18"/>
      <c r="BG199" s="18"/>
      <c r="BH199" s="18"/>
      <c r="BI199" s="18"/>
    </row>
    <row r="200" spans="1:61" x14ac:dyDescent="0.2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/>
      <c r="AO200" s="18"/>
      <c r="AP200" s="18"/>
      <c r="AQ200" s="18"/>
      <c r="AR200" s="18"/>
      <c r="AS200" s="18"/>
      <c r="AT200" s="18"/>
      <c r="AU200" s="18"/>
      <c r="AV200" s="18"/>
      <c r="AW200" s="18"/>
      <c r="AX200" s="18"/>
      <c r="AY200" s="18"/>
      <c r="AZ200" s="18"/>
      <c r="BA200" s="18"/>
      <c r="BB200" s="18"/>
      <c r="BC200" s="18"/>
      <c r="BD200" s="18"/>
      <c r="BE200" s="18"/>
      <c r="BF200" s="18"/>
      <c r="BG200" s="18"/>
      <c r="BH200" s="18"/>
      <c r="BI200" s="18"/>
    </row>
    <row r="201" spans="1:61" x14ac:dyDescent="0.2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</row>
    <row r="202" spans="1:61" x14ac:dyDescent="0.2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</row>
    <row r="203" spans="1:61" x14ac:dyDescent="0.2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</row>
    <row r="204" spans="1:61" x14ac:dyDescent="0.2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</row>
    <row r="205" spans="1:61" x14ac:dyDescent="0.2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</row>
    <row r="206" spans="1:61" x14ac:dyDescent="0.2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</row>
    <row r="207" spans="1:61" x14ac:dyDescent="0.2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</row>
    <row r="208" spans="1:61" x14ac:dyDescent="0.2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</row>
    <row r="209" spans="1:61" x14ac:dyDescent="0.2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</row>
    <row r="210" spans="1:61" x14ac:dyDescent="0.2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</row>
    <row r="211" spans="1:61" x14ac:dyDescent="0.2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</row>
    <row r="212" spans="1:61" x14ac:dyDescent="0.2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</row>
    <row r="213" spans="1:61" x14ac:dyDescent="0.2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</row>
    <row r="214" spans="1:61" x14ac:dyDescent="0.2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</row>
    <row r="215" spans="1:61" x14ac:dyDescent="0.2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</row>
    <row r="216" spans="1:61" x14ac:dyDescent="0.2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</row>
    <row r="217" spans="1:61" x14ac:dyDescent="0.2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</row>
    <row r="218" spans="1:61" x14ac:dyDescent="0.2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</row>
    <row r="219" spans="1:61" x14ac:dyDescent="0.2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</row>
    <row r="220" spans="1:61" x14ac:dyDescent="0.2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</row>
    <row r="221" spans="1:61" x14ac:dyDescent="0.2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</row>
    <row r="222" spans="1:61" x14ac:dyDescent="0.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</row>
    <row r="223" spans="1:61" x14ac:dyDescent="0.2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</row>
    <row r="224" spans="1:61" x14ac:dyDescent="0.2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</row>
    <row r="225" spans="1:61" x14ac:dyDescent="0.2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</row>
    <row r="226" spans="1:61" x14ac:dyDescent="0.2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</row>
    <row r="227" spans="1:61" x14ac:dyDescent="0.2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</row>
    <row r="228" spans="1:61" x14ac:dyDescent="0.2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</row>
    <row r="229" spans="1:61" x14ac:dyDescent="0.2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</row>
    <row r="230" spans="1:61" x14ac:dyDescent="0.2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</row>
    <row r="231" spans="1:61" x14ac:dyDescent="0.2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</row>
    <row r="232" spans="1:61" x14ac:dyDescent="0.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</row>
    <row r="233" spans="1:61" x14ac:dyDescent="0.2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</row>
    <row r="234" spans="1:61" x14ac:dyDescent="0.2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</row>
    <row r="235" spans="1:61" x14ac:dyDescent="0.2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</row>
    <row r="236" spans="1:61" x14ac:dyDescent="0.2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</row>
    <row r="237" spans="1:61" x14ac:dyDescent="0.2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</row>
    <row r="238" spans="1:61" x14ac:dyDescent="0.2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</row>
    <row r="239" spans="1:61" x14ac:dyDescent="0.2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</row>
    <row r="240" spans="1:61" x14ac:dyDescent="0.2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</row>
    <row r="241" spans="1:61" x14ac:dyDescent="0.2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</row>
    <row r="242" spans="1:61" x14ac:dyDescent="0.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</row>
    <row r="243" spans="1:61" x14ac:dyDescent="0.2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</row>
    <row r="244" spans="1:61" x14ac:dyDescent="0.2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</row>
    <row r="245" spans="1:61" x14ac:dyDescent="0.2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</row>
    <row r="246" spans="1:61" x14ac:dyDescent="0.2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</row>
    <row r="247" spans="1:61" x14ac:dyDescent="0.2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</row>
    <row r="248" spans="1:61" x14ac:dyDescent="0.2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</row>
    <row r="249" spans="1:61" x14ac:dyDescent="0.2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</row>
    <row r="250" spans="1:61" x14ac:dyDescent="0.2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</row>
    <row r="251" spans="1:61" x14ac:dyDescent="0.2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</row>
    <row r="252" spans="1:61" x14ac:dyDescent="0.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</row>
    <row r="253" spans="1:61" x14ac:dyDescent="0.2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</row>
    <row r="254" spans="1:61" x14ac:dyDescent="0.2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</row>
    <row r="255" spans="1:61" x14ac:dyDescent="0.2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</row>
    <row r="256" spans="1:61" x14ac:dyDescent="0.2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</row>
    <row r="257" spans="1:61" x14ac:dyDescent="0.2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</row>
    <row r="258" spans="1:61" x14ac:dyDescent="0.2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</row>
    <row r="259" spans="1:61" x14ac:dyDescent="0.2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</row>
    <row r="260" spans="1:61" x14ac:dyDescent="0.2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</row>
    <row r="261" spans="1:61" x14ac:dyDescent="0.2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</row>
    <row r="262" spans="1:61" x14ac:dyDescent="0.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</row>
    <row r="263" spans="1:61" x14ac:dyDescent="0.2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</row>
    <row r="264" spans="1:61" x14ac:dyDescent="0.2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</row>
    <row r="265" spans="1:61" x14ac:dyDescent="0.2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</row>
    <row r="266" spans="1:61" x14ac:dyDescent="0.2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</row>
    <row r="267" spans="1:61" x14ac:dyDescent="0.2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</row>
    <row r="268" spans="1:61" x14ac:dyDescent="0.2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</row>
    <row r="269" spans="1:61" x14ac:dyDescent="0.2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</row>
    <row r="270" spans="1:61" x14ac:dyDescent="0.2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</row>
    <row r="271" spans="1:61" x14ac:dyDescent="0.2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</row>
    <row r="272" spans="1:61" x14ac:dyDescent="0.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</row>
    <row r="273" spans="1:61" x14ac:dyDescent="0.2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</row>
    <row r="274" spans="1:61" x14ac:dyDescent="0.2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</row>
    <row r="275" spans="1:61" x14ac:dyDescent="0.2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</row>
    <row r="276" spans="1:61" x14ac:dyDescent="0.2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</row>
    <row r="277" spans="1:61" x14ac:dyDescent="0.2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</row>
    <row r="278" spans="1:61" x14ac:dyDescent="0.2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</row>
    <row r="279" spans="1:61" x14ac:dyDescent="0.2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</row>
    <row r="280" spans="1:61" x14ac:dyDescent="0.2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</row>
    <row r="281" spans="1:61" x14ac:dyDescent="0.2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</row>
    <row r="282" spans="1:61" x14ac:dyDescent="0.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</row>
    <row r="283" spans="1:61" x14ac:dyDescent="0.2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</row>
    <row r="284" spans="1:61" x14ac:dyDescent="0.2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</row>
    <row r="285" spans="1:61" x14ac:dyDescent="0.2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</row>
    <row r="286" spans="1:61" x14ac:dyDescent="0.2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</row>
    <row r="287" spans="1:61" x14ac:dyDescent="0.2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</row>
    <row r="288" spans="1:61" x14ac:dyDescent="0.2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</row>
    <row r="289" spans="1:61" x14ac:dyDescent="0.2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</row>
    <row r="290" spans="1:61" x14ac:dyDescent="0.2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</row>
    <row r="291" spans="1:61" x14ac:dyDescent="0.2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</row>
    <row r="292" spans="1:61" x14ac:dyDescent="0.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</row>
    <row r="293" spans="1:61" x14ac:dyDescent="0.2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</row>
    <row r="294" spans="1:61" x14ac:dyDescent="0.2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</row>
    <row r="295" spans="1:61" x14ac:dyDescent="0.2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</row>
    <row r="296" spans="1:61" x14ac:dyDescent="0.2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</row>
    <row r="297" spans="1:61" x14ac:dyDescent="0.2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</row>
    <row r="298" spans="1:61" x14ac:dyDescent="0.2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</row>
    <row r="299" spans="1:61" x14ac:dyDescent="0.2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</row>
    <row r="300" spans="1:61" x14ac:dyDescent="0.2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</row>
    <row r="301" spans="1:61" x14ac:dyDescent="0.2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</row>
    <row r="302" spans="1:61" x14ac:dyDescent="0.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</row>
    <row r="303" spans="1:61" x14ac:dyDescent="0.2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</row>
    <row r="304" spans="1:61" x14ac:dyDescent="0.2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</row>
    <row r="305" spans="1:61" x14ac:dyDescent="0.2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</row>
    <row r="306" spans="1:61" x14ac:dyDescent="0.2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</row>
    <row r="307" spans="1:61" x14ac:dyDescent="0.2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 spans="1:61" x14ac:dyDescent="0.2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</row>
    <row r="309" spans="1:61" x14ac:dyDescent="0.2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</row>
    <row r="310" spans="1:61" x14ac:dyDescent="0.2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</row>
    <row r="311" spans="1:61" x14ac:dyDescent="0.2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</row>
    <row r="312" spans="1:61" x14ac:dyDescent="0.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</row>
    <row r="313" spans="1:61" x14ac:dyDescent="0.2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</row>
    <row r="314" spans="1:61" x14ac:dyDescent="0.2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</row>
    <row r="315" spans="1:61" x14ac:dyDescent="0.2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</row>
    <row r="316" spans="1:61" x14ac:dyDescent="0.2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</row>
    <row r="317" spans="1:61" x14ac:dyDescent="0.2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</row>
    <row r="318" spans="1:61" x14ac:dyDescent="0.2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</row>
    <row r="319" spans="1:61" x14ac:dyDescent="0.2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</row>
    <row r="320" spans="1:61" x14ac:dyDescent="0.2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</row>
    <row r="321" spans="1:61" x14ac:dyDescent="0.2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</row>
    <row r="322" spans="1:61" x14ac:dyDescent="0.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</row>
    <row r="323" spans="1:61" x14ac:dyDescent="0.2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</row>
    <row r="324" spans="1:61" x14ac:dyDescent="0.2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</row>
    <row r="325" spans="1:61" x14ac:dyDescent="0.2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</row>
    <row r="326" spans="1:61" x14ac:dyDescent="0.2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</row>
    <row r="327" spans="1:61" x14ac:dyDescent="0.2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</row>
    <row r="328" spans="1:61" x14ac:dyDescent="0.2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</row>
    <row r="329" spans="1:61" x14ac:dyDescent="0.2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</row>
    <row r="330" spans="1:61" x14ac:dyDescent="0.2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</row>
    <row r="331" spans="1:61" x14ac:dyDescent="0.2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</row>
    <row r="332" spans="1:61" x14ac:dyDescent="0.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</row>
    <row r="333" spans="1:61" x14ac:dyDescent="0.2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</row>
    <row r="334" spans="1:61" x14ac:dyDescent="0.2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</row>
    <row r="335" spans="1:61" x14ac:dyDescent="0.2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</row>
    <row r="336" spans="1:61" x14ac:dyDescent="0.2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</row>
    <row r="337" spans="1:61" x14ac:dyDescent="0.2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</row>
    <row r="338" spans="1:61" x14ac:dyDescent="0.2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</row>
    <row r="339" spans="1:61" x14ac:dyDescent="0.2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</row>
    <row r="340" spans="1:61" x14ac:dyDescent="0.2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</row>
    <row r="341" spans="1:61" x14ac:dyDescent="0.2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</row>
    <row r="342" spans="1:61" x14ac:dyDescent="0.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</row>
    <row r="343" spans="1:61" x14ac:dyDescent="0.2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</row>
    <row r="344" spans="1:61" x14ac:dyDescent="0.2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</row>
    <row r="345" spans="1:61" x14ac:dyDescent="0.2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</row>
    <row r="346" spans="1:61" x14ac:dyDescent="0.2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</row>
    <row r="347" spans="1:61" x14ac:dyDescent="0.2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</row>
    <row r="348" spans="1:61" x14ac:dyDescent="0.2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</row>
    <row r="349" spans="1:61" x14ac:dyDescent="0.2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</row>
    <row r="350" spans="1:61" x14ac:dyDescent="0.2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</row>
    <row r="351" spans="1:61" x14ac:dyDescent="0.2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</row>
    <row r="352" spans="1:61" x14ac:dyDescent="0.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</row>
    <row r="353" spans="1:61" x14ac:dyDescent="0.2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</row>
    <row r="354" spans="1:61" x14ac:dyDescent="0.2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</row>
    <row r="355" spans="1:61" x14ac:dyDescent="0.2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</row>
    <row r="356" spans="1:61" x14ac:dyDescent="0.2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</row>
    <row r="357" spans="1:61" x14ac:dyDescent="0.2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</row>
    <row r="358" spans="1:61" x14ac:dyDescent="0.2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</row>
    <row r="359" spans="1:61" x14ac:dyDescent="0.2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</row>
    <row r="360" spans="1:61" x14ac:dyDescent="0.2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</row>
    <row r="361" spans="1:61" x14ac:dyDescent="0.2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</row>
    <row r="362" spans="1:61" x14ac:dyDescent="0.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</row>
    <row r="363" spans="1:61" x14ac:dyDescent="0.2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</row>
    <row r="364" spans="1:61" x14ac:dyDescent="0.2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</row>
    <row r="365" spans="1:61" x14ac:dyDescent="0.2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</row>
    <row r="366" spans="1:61" x14ac:dyDescent="0.2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</row>
    <row r="367" spans="1:61" x14ac:dyDescent="0.2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</row>
    <row r="368" spans="1:61" x14ac:dyDescent="0.2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</row>
    <row r="369" spans="1:61" x14ac:dyDescent="0.2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</row>
    <row r="370" spans="1:61" x14ac:dyDescent="0.2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</row>
    <row r="371" spans="1:61" x14ac:dyDescent="0.2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</row>
    <row r="372" spans="1:61" x14ac:dyDescent="0.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</row>
    <row r="373" spans="1:61" x14ac:dyDescent="0.2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</row>
    <row r="374" spans="1:61" x14ac:dyDescent="0.2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</row>
    <row r="375" spans="1:61" x14ac:dyDescent="0.2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</row>
    <row r="376" spans="1:61" x14ac:dyDescent="0.2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</row>
    <row r="377" spans="1:61" x14ac:dyDescent="0.2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</row>
    <row r="378" spans="1:61" x14ac:dyDescent="0.2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</row>
    <row r="379" spans="1:61" x14ac:dyDescent="0.2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</row>
    <row r="380" spans="1:61" x14ac:dyDescent="0.2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</row>
    <row r="381" spans="1:61" x14ac:dyDescent="0.2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</row>
    <row r="382" spans="1:61" x14ac:dyDescent="0.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</row>
    <row r="383" spans="1:61" x14ac:dyDescent="0.2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 spans="1:61" x14ac:dyDescent="0.2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</row>
    <row r="385" spans="1:61" x14ac:dyDescent="0.2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</row>
    <row r="386" spans="1:61" x14ac:dyDescent="0.2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</row>
    <row r="387" spans="1:61" x14ac:dyDescent="0.2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</row>
    <row r="388" spans="1:61" x14ac:dyDescent="0.2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</row>
    <row r="389" spans="1:61" x14ac:dyDescent="0.2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</row>
    <row r="390" spans="1:61" x14ac:dyDescent="0.2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</row>
    <row r="391" spans="1:61" x14ac:dyDescent="0.2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</row>
    <row r="392" spans="1:61" x14ac:dyDescent="0.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</row>
    <row r="393" spans="1:61" x14ac:dyDescent="0.2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</row>
    <row r="394" spans="1:61" x14ac:dyDescent="0.2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</row>
    <row r="395" spans="1:61" x14ac:dyDescent="0.2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</row>
    <row r="396" spans="1:61" x14ac:dyDescent="0.2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</row>
    <row r="397" spans="1:61" x14ac:dyDescent="0.2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</row>
    <row r="398" spans="1:61" x14ac:dyDescent="0.2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</row>
    <row r="399" spans="1:61" x14ac:dyDescent="0.2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</row>
    <row r="400" spans="1:61" x14ac:dyDescent="0.2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</row>
    <row r="401" spans="1:61" x14ac:dyDescent="0.2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</row>
    <row r="402" spans="1:61" x14ac:dyDescent="0.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</row>
    <row r="403" spans="1:61" x14ac:dyDescent="0.2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</row>
    <row r="404" spans="1:61" x14ac:dyDescent="0.2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</row>
    <row r="405" spans="1:61" x14ac:dyDescent="0.2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</row>
    <row r="406" spans="1:61" x14ac:dyDescent="0.2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</row>
    <row r="407" spans="1:61" x14ac:dyDescent="0.2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</row>
    <row r="408" spans="1:61" x14ac:dyDescent="0.2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</row>
    <row r="409" spans="1:61" x14ac:dyDescent="0.2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</row>
    <row r="410" spans="1:61" x14ac:dyDescent="0.2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</row>
    <row r="411" spans="1:61" x14ac:dyDescent="0.2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</row>
    <row r="412" spans="1:61" x14ac:dyDescent="0.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</row>
    <row r="413" spans="1:61" x14ac:dyDescent="0.2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</row>
    <row r="414" spans="1:61" x14ac:dyDescent="0.2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</row>
    <row r="415" spans="1:61" x14ac:dyDescent="0.2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</row>
    <row r="416" spans="1:61" x14ac:dyDescent="0.2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</row>
    <row r="417" spans="1:61" x14ac:dyDescent="0.2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</row>
    <row r="418" spans="1:61" x14ac:dyDescent="0.2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</row>
    <row r="419" spans="1:61" x14ac:dyDescent="0.2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</row>
    <row r="420" spans="1:61" x14ac:dyDescent="0.2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</row>
    <row r="421" spans="1:61" x14ac:dyDescent="0.2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</row>
    <row r="422" spans="1:61" x14ac:dyDescent="0.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</row>
    <row r="423" spans="1:61" x14ac:dyDescent="0.2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</row>
    <row r="424" spans="1:61" x14ac:dyDescent="0.2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</row>
    <row r="425" spans="1:61" x14ac:dyDescent="0.2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</row>
    <row r="426" spans="1:61" x14ac:dyDescent="0.2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</row>
    <row r="427" spans="1:61" x14ac:dyDescent="0.2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</row>
    <row r="428" spans="1:61" x14ac:dyDescent="0.2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</row>
    <row r="429" spans="1:61" x14ac:dyDescent="0.2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</row>
    <row r="430" spans="1:61" x14ac:dyDescent="0.2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</row>
    <row r="431" spans="1:61" x14ac:dyDescent="0.2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</row>
    <row r="432" spans="1:61" x14ac:dyDescent="0.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</row>
    <row r="433" spans="1:61" x14ac:dyDescent="0.2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</row>
    <row r="434" spans="1:61" x14ac:dyDescent="0.2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</row>
    <row r="435" spans="1:61" x14ac:dyDescent="0.2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</row>
    <row r="436" spans="1:61" x14ac:dyDescent="0.2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</row>
    <row r="437" spans="1:61" x14ac:dyDescent="0.2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</row>
    <row r="438" spans="1:61" x14ac:dyDescent="0.2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</row>
    <row r="439" spans="1:61" x14ac:dyDescent="0.2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</row>
    <row r="440" spans="1:61" x14ac:dyDescent="0.2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</row>
    <row r="441" spans="1:61" x14ac:dyDescent="0.2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</row>
    <row r="442" spans="1:61" x14ac:dyDescent="0.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</row>
    <row r="443" spans="1:61" x14ac:dyDescent="0.2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</row>
    <row r="444" spans="1:61" x14ac:dyDescent="0.2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</row>
    <row r="445" spans="1:61" x14ac:dyDescent="0.2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</row>
    <row r="446" spans="1:61" x14ac:dyDescent="0.2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</row>
    <row r="447" spans="1:61" x14ac:dyDescent="0.2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</row>
    <row r="448" spans="1:61" x14ac:dyDescent="0.2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</row>
    <row r="449" spans="1:61" x14ac:dyDescent="0.2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</row>
    <row r="450" spans="1:61" x14ac:dyDescent="0.2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</row>
    <row r="451" spans="1:61" x14ac:dyDescent="0.2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</row>
    <row r="452" spans="1:61" x14ac:dyDescent="0.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</row>
    <row r="453" spans="1:61" x14ac:dyDescent="0.2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</row>
    <row r="454" spans="1:61" x14ac:dyDescent="0.2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</row>
    <row r="455" spans="1:61" x14ac:dyDescent="0.2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</row>
    <row r="456" spans="1:61" x14ac:dyDescent="0.2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</row>
    <row r="457" spans="1:61" x14ac:dyDescent="0.2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</row>
    <row r="458" spans="1:61" x14ac:dyDescent="0.2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</row>
    <row r="459" spans="1:61" x14ac:dyDescent="0.2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</row>
    <row r="460" spans="1:61" x14ac:dyDescent="0.2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</row>
    <row r="461" spans="1:61" x14ac:dyDescent="0.2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</row>
    <row r="462" spans="1:61" x14ac:dyDescent="0.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</row>
    <row r="463" spans="1:61" x14ac:dyDescent="0.2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</row>
    <row r="464" spans="1:61" x14ac:dyDescent="0.2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</row>
    <row r="465" spans="1:61" x14ac:dyDescent="0.2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</row>
    <row r="466" spans="1:61" x14ac:dyDescent="0.2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</row>
    <row r="467" spans="1:61" x14ac:dyDescent="0.2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</row>
    <row r="468" spans="1:61" x14ac:dyDescent="0.2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</row>
    <row r="469" spans="1:61" x14ac:dyDescent="0.2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</row>
    <row r="470" spans="1:61" x14ac:dyDescent="0.2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</row>
    <row r="471" spans="1:61" x14ac:dyDescent="0.2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</row>
    <row r="472" spans="1:61" x14ac:dyDescent="0.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</row>
    <row r="473" spans="1:61" x14ac:dyDescent="0.2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</row>
    <row r="474" spans="1:61" x14ac:dyDescent="0.2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</row>
    <row r="475" spans="1:61" x14ac:dyDescent="0.2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</row>
    <row r="476" spans="1:61" x14ac:dyDescent="0.2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</row>
    <row r="477" spans="1:61" x14ac:dyDescent="0.2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</row>
    <row r="478" spans="1:61" x14ac:dyDescent="0.2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</row>
    <row r="479" spans="1:61" x14ac:dyDescent="0.2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</row>
    <row r="480" spans="1:61" x14ac:dyDescent="0.2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</row>
    <row r="481" spans="1:61" x14ac:dyDescent="0.2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</row>
    <row r="482" spans="1:61" x14ac:dyDescent="0.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</row>
    <row r="483" spans="1:61" x14ac:dyDescent="0.2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</row>
    <row r="484" spans="1:61" x14ac:dyDescent="0.2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</row>
    <row r="485" spans="1:61" x14ac:dyDescent="0.2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</row>
    <row r="486" spans="1:61" x14ac:dyDescent="0.2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</row>
    <row r="487" spans="1:61" x14ac:dyDescent="0.2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</row>
    <row r="488" spans="1:61" x14ac:dyDescent="0.2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</row>
    <row r="489" spans="1:61" x14ac:dyDescent="0.2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</row>
    <row r="490" spans="1:61" x14ac:dyDescent="0.2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</row>
    <row r="491" spans="1:61" x14ac:dyDescent="0.2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</row>
    <row r="492" spans="1:61" x14ac:dyDescent="0.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</row>
    <row r="493" spans="1:61" x14ac:dyDescent="0.2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</row>
    <row r="494" spans="1:61" x14ac:dyDescent="0.2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</row>
    <row r="495" spans="1:61" x14ac:dyDescent="0.2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</row>
    <row r="496" spans="1:61" x14ac:dyDescent="0.2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</row>
    <row r="497" spans="1:61" x14ac:dyDescent="0.2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</row>
    <row r="498" spans="1:61" x14ac:dyDescent="0.2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</row>
    <row r="499" spans="1:61" x14ac:dyDescent="0.2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</row>
    <row r="500" spans="1:61" x14ac:dyDescent="0.2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</row>
    <row r="501" spans="1:61" x14ac:dyDescent="0.2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</row>
    <row r="502" spans="1:61" x14ac:dyDescent="0.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</row>
    <row r="503" spans="1:61" x14ac:dyDescent="0.2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</row>
    <row r="504" spans="1:61" x14ac:dyDescent="0.2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</row>
    <row r="505" spans="1:61" x14ac:dyDescent="0.2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</row>
    <row r="506" spans="1:61" x14ac:dyDescent="0.2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</row>
    <row r="507" spans="1:61" x14ac:dyDescent="0.2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</row>
    <row r="508" spans="1:61" x14ac:dyDescent="0.2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</row>
    <row r="509" spans="1:61" x14ac:dyDescent="0.2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</row>
    <row r="510" spans="1:61" x14ac:dyDescent="0.2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</row>
    <row r="511" spans="1:61" x14ac:dyDescent="0.2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</row>
    <row r="512" spans="1:61" x14ac:dyDescent="0.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</row>
    <row r="513" spans="1:61" x14ac:dyDescent="0.2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</row>
    <row r="514" spans="1:61" x14ac:dyDescent="0.2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</row>
    <row r="515" spans="1:61" x14ac:dyDescent="0.2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</row>
    <row r="516" spans="1:61" x14ac:dyDescent="0.2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</row>
    <row r="517" spans="1:61" x14ac:dyDescent="0.2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</row>
    <row r="518" spans="1:61" x14ac:dyDescent="0.2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</row>
    <row r="519" spans="1:61" x14ac:dyDescent="0.2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</row>
    <row r="520" spans="1:61" x14ac:dyDescent="0.2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</row>
    <row r="521" spans="1:61" x14ac:dyDescent="0.2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</row>
    <row r="522" spans="1:61" x14ac:dyDescent="0.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</row>
    <row r="523" spans="1:61" x14ac:dyDescent="0.2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</row>
    <row r="524" spans="1:61" x14ac:dyDescent="0.2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</row>
    <row r="525" spans="1:61" x14ac:dyDescent="0.2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</row>
    <row r="526" spans="1:61" x14ac:dyDescent="0.2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</row>
    <row r="527" spans="1:61" x14ac:dyDescent="0.2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</row>
    <row r="528" spans="1:61" x14ac:dyDescent="0.2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</row>
    <row r="529" spans="1:61" x14ac:dyDescent="0.2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</row>
    <row r="530" spans="1:61" x14ac:dyDescent="0.2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</row>
    <row r="531" spans="1:61" x14ac:dyDescent="0.2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</row>
    <row r="532" spans="1:61" x14ac:dyDescent="0.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</row>
    <row r="533" spans="1:61" x14ac:dyDescent="0.2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</row>
    <row r="534" spans="1:61" x14ac:dyDescent="0.2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</row>
    <row r="535" spans="1:61" x14ac:dyDescent="0.2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</row>
    <row r="536" spans="1:61" x14ac:dyDescent="0.2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</row>
    <row r="537" spans="1:61" x14ac:dyDescent="0.2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</row>
    <row r="538" spans="1:61" x14ac:dyDescent="0.2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</row>
    <row r="539" spans="1:61" x14ac:dyDescent="0.2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</row>
    <row r="540" spans="1:61" x14ac:dyDescent="0.2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</row>
    <row r="541" spans="1:61" x14ac:dyDescent="0.2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</row>
    <row r="542" spans="1:61" x14ac:dyDescent="0.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</row>
    <row r="543" spans="1:61" x14ac:dyDescent="0.2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</row>
    <row r="544" spans="1:61" x14ac:dyDescent="0.2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</row>
    <row r="545" spans="1:61" x14ac:dyDescent="0.2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</row>
    <row r="546" spans="1:61" x14ac:dyDescent="0.2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</row>
    <row r="547" spans="1:61" x14ac:dyDescent="0.2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</row>
    <row r="548" spans="1:61" x14ac:dyDescent="0.2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</row>
    <row r="549" spans="1:61" x14ac:dyDescent="0.2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</row>
    <row r="550" spans="1:61" x14ac:dyDescent="0.2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</row>
    <row r="551" spans="1:61" x14ac:dyDescent="0.2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</row>
    <row r="552" spans="1:61" x14ac:dyDescent="0.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</row>
    <row r="553" spans="1:61" x14ac:dyDescent="0.2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</row>
    <row r="554" spans="1:61" x14ac:dyDescent="0.2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</row>
    <row r="555" spans="1:61" x14ac:dyDescent="0.2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</row>
    <row r="556" spans="1:61" x14ac:dyDescent="0.2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</row>
    <row r="557" spans="1:61" x14ac:dyDescent="0.2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</row>
    <row r="558" spans="1:61" x14ac:dyDescent="0.2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</row>
    <row r="559" spans="1:61" x14ac:dyDescent="0.2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</row>
    <row r="560" spans="1:61" x14ac:dyDescent="0.2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</row>
    <row r="561" spans="1:61" x14ac:dyDescent="0.2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</row>
    <row r="562" spans="1:61" x14ac:dyDescent="0.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</row>
    <row r="563" spans="1:61" x14ac:dyDescent="0.2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</row>
    <row r="564" spans="1:61" x14ac:dyDescent="0.2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</row>
    <row r="565" spans="1:61" x14ac:dyDescent="0.2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</row>
    <row r="566" spans="1:61" x14ac:dyDescent="0.2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</row>
    <row r="567" spans="1:61" x14ac:dyDescent="0.2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</row>
    <row r="568" spans="1:61" x14ac:dyDescent="0.2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</row>
    <row r="569" spans="1:61" x14ac:dyDescent="0.2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</row>
    <row r="570" spans="1:61" x14ac:dyDescent="0.2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</row>
    <row r="571" spans="1:61" x14ac:dyDescent="0.2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</row>
    <row r="572" spans="1:61" x14ac:dyDescent="0.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</row>
    <row r="573" spans="1:61" x14ac:dyDescent="0.2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</row>
    <row r="574" spans="1:61" x14ac:dyDescent="0.2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</row>
    <row r="575" spans="1:61" x14ac:dyDescent="0.2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</row>
    <row r="576" spans="1:61" x14ac:dyDescent="0.2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</row>
    <row r="577" spans="1:61" x14ac:dyDescent="0.2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</row>
    <row r="578" spans="1:61" x14ac:dyDescent="0.2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</row>
    <row r="579" spans="1:61" x14ac:dyDescent="0.2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</row>
    <row r="580" spans="1:61" x14ac:dyDescent="0.2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</row>
    <row r="581" spans="1:61" x14ac:dyDescent="0.2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</row>
    <row r="582" spans="1:61" x14ac:dyDescent="0.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</row>
    <row r="583" spans="1:61" x14ac:dyDescent="0.2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</row>
    <row r="584" spans="1:61" x14ac:dyDescent="0.2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</row>
    <row r="585" spans="1:61" x14ac:dyDescent="0.2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</row>
    <row r="586" spans="1:61" x14ac:dyDescent="0.2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</row>
    <row r="587" spans="1:61" x14ac:dyDescent="0.2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</row>
    <row r="588" spans="1:61" x14ac:dyDescent="0.2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</row>
    <row r="589" spans="1:61" x14ac:dyDescent="0.2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</row>
    <row r="590" spans="1:61" x14ac:dyDescent="0.2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</row>
    <row r="591" spans="1:61" x14ac:dyDescent="0.2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</row>
    <row r="592" spans="1:61" x14ac:dyDescent="0.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</row>
    <row r="593" spans="1:61" x14ac:dyDescent="0.2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</row>
    <row r="594" spans="1:61" x14ac:dyDescent="0.2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</row>
    <row r="595" spans="1:61" x14ac:dyDescent="0.2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</row>
    <row r="596" spans="1:61" x14ac:dyDescent="0.2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</row>
    <row r="597" spans="1:61" x14ac:dyDescent="0.2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</row>
    <row r="598" spans="1:61" x14ac:dyDescent="0.2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</row>
    <row r="599" spans="1:61" x14ac:dyDescent="0.2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</row>
    <row r="600" spans="1:61" x14ac:dyDescent="0.2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</row>
    <row r="601" spans="1:61" x14ac:dyDescent="0.2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</row>
    <row r="602" spans="1:61" x14ac:dyDescent="0.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</row>
    <row r="603" spans="1:61" x14ac:dyDescent="0.2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</row>
    <row r="604" spans="1:61" x14ac:dyDescent="0.2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</row>
    <row r="605" spans="1:61" x14ac:dyDescent="0.2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</row>
    <row r="606" spans="1:61" x14ac:dyDescent="0.2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</row>
    <row r="607" spans="1:61" x14ac:dyDescent="0.2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</row>
    <row r="608" spans="1:61" x14ac:dyDescent="0.2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</row>
    <row r="609" spans="1:61" x14ac:dyDescent="0.2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</row>
    <row r="610" spans="1:61" x14ac:dyDescent="0.2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</row>
    <row r="611" spans="1:61" x14ac:dyDescent="0.2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</row>
    <row r="612" spans="1:61" x14ac:dyDescent="0.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</row>
    <row r="613" spans="1:61" x14ac:dyDescent="0.2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</row>
    <row r="614" spans="1:61" x14ac:dyDescent="0.2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</row>
    <row r="615" spans="1:61" x14ac:dyDescent="0.2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</row>
    <row r="616" spans="1:61" x14ac:dyDescent="0.2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</row>
    <row r="617" spans="1:61" x14ac:dyDescent="0.2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</row>
    <row r="618" spans="1:61" x14ac:dyDescent="0.2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</row>
    <row r="619" spans="1:61" x14ac:dyDescent="0.2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</row>
    <row r="620" spans="1:61" x14ac:dyDescent="0.2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</row>
    <row r="621" spans="1:61" x14ac:dyDescent="0.2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</row>
    <row r="622" spans="1:61" x14ac:dyDescent="0.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</row>
    <row r="623" spans="1:61" x14ac:dyDescent="0.2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</row>
    <row r="624" spans="1:61" x14ac:dyDescent="0.2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</row>
    <row r="625" spans="1:61" x14ac:dyDescent="0.2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</row>
    <row r="626" spans="1:61" x14ac:dyDescent="0.2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</row>
    <row r="627" spans="1:61" x14ac:dyDescent="0.2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</row>
    <row r="628" spans="1:61" x14ac:dyDescent="0.2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</row>
    <row r="629" spans="1:61" x14ac:dyDescent="0.2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</row>
    <row r="630" spans="1:61" x14ac:dyDescent="0.2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</row>
    <row r="631" spans="1:61" x14ac:dyDescent="0.2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</row>
    <row r="632" spans="1:61" x14ac:dyDescent="0.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</row>
    <row r="633" spans="1:61" x14ac:dyDescent="0.2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</row>
    <row r="634" spans="1:61" x14ac:dyDescent="0.2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</row>
    <row r="635" spans="1:61" x14ac:dyDescent="0.2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</row>
    <row r="636" spans="1:61" x14ac:dyDescent="0.2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</row>
    <row r="637" spans="1:61" x14ac:dyDescent="0.2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</row>
    <row r="638" spans="1:61" x14ac:dyDescent="0.2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</row>
    <row r="639" spans="1:61" x14ac:dyDescent="0.2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</row>
    <row r="640" spans="1:61" x14ac:dyDescent="0.2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</row>
    <row r="641" spans="1:61" x14ac:dyDescent="0.2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</row>
    <row r="642" spans="1:61" x14ac:dyDescent="0.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</row>
    <row r="643" spans="1:61" x14ac:dyDescent="0.2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</row>
    <row r="644" spans="1:61" x14ac:dyDescent="0.2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</row>
    <row r="645" spans="1:61" x14ac:dyDescent="0.2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</row>
    <row r="646" spans="1:61" x14ac:dyDescent="0.2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</row>
    <row r="647" spans="1:61" x14ac:dyDescent="0.2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</row>
    <row r="648" spans="1:61" x14ac:dyDescent="0.2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</row>
    <row r="649" spans="1:61" x14ac:dyDescent="0.2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</row>
    <row r="650" spans="1:61" x14ac:dyDescent="0.2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</row>
    <row r="651" spans="1:61" x14ac:dyDescent="0.2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</row>
    <row r="652" spans="1:61" x14ac:dyDescent="0.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</row>
    <row r="653" spans="1:61" x14ac:dyDescent="0.2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</row>
    <row r="654" spans="1:61" x14ac:dyDescent="0.2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</row>
    <row r="655" spans="1:61" x14ac:dyDescent="0.2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</row>
    <row r="656" spans="1:61" x14ac:dyDescent="0.2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</row>
    <row r="657" spans="1:61" x14ac:dyDescent="0.2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</row>
    <row r="658" spans="1:61" x14ac:dyDescent="0.2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</row>
    <row r="659" spans="1:61" x14ac:dyDescent="0.2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</row>
    <row r="660" spans="1:61" x14ac:dyDescent="0.2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</row>
    <row r="661" spans="1:61" x14ac:dyDescent="0.2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</row>
    <row r="662" spans="1:61" x14ac:dyDescent="0.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</row>
    <row r="663" spans="1:61" x14ac:dyDescent="0.2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</row>
    <row r="664" spans="1:61" x14ac:dyDescent="0.2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</row>
    <row r="665" spans="1:61" x14ac:dyDescent="0.2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</row>
    <row r="666" spans="1:61" x14ac:dyDescent="0.2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</row>
    <row r="667" spans="1:61" x14ac:dyDescent="0.2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</row>
    <row r="668" spans="1:61" x14ac:dyDescent="0.2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</row>
    <row r="669" spans="1:61" x14ac:dyDescent="0.2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</row>
    <row r="670" spans="1:61" x14ac:dyDescent="0.2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</row>
    <row r="671" spans="1:61" x14ac:dyDescent="0.2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</row>
    <row r="672" spans="1:61" x14ac:dyDescent="0.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</row>
    <row r="673" spans="1:61" x14ac:dyDescent="0.2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</row>
    <row r="674" spans="1:61" x14ac:dyDescent="0.2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</row>
    <row r="675" spans="1:61" x14ac:dyDescent="0.2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</row>
    <row r="676" spans="1:61" x14ac:dyDescent="0.2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</row>
    <row r="677" spans="1:61" x14ac:dyDescent="0.2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</row>
    <row r="678" spans="1:61" x14ac:dyDescent="0.2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</row>
    <row r="679" spans="1:61" x14ac:dyDescent="0.2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</row>
    <row r="680" spans="1:61" x14ac:dyDescent="0.2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</row>
    <row r="681" spans="1:61" x14ac:dyDescent="0.2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</row>
    <row r="682" spans="1:61" x14ac:dyDescent="0.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</row>
    <row r="683" spans="1:61" x14ac:dyDescent="0.2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</row>
    <row r="684" spans="1:61" x14ac:dyDescent="0.2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</row>
    <row r="685" spans="1:61" x14ac:dyDescent="0.2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</row>
    <row r="686" spans="1:61" x14ac:dyDescent="0.2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</row>
    <row r="687" spans="1:61" x14ac:dyDescent="0.2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</row>
  </sheetData>
  <mergeCells count="46">
    <mergeCell ref="I48:J48"/>
    <mergeCell ref="B52:C52"/>
    <mergeCell ref="B53:C53"/>
    <mergeCell ref="D53:F53"/>
    <mergeCell ref="A46:B46"/>
    <mergeCell ref="C46:D46"/>
    <mergeCell ref="F46:H46"/>
    <mergeCell ref="A48:B48"/>
    <mergeCell ref="D48:E48"/>
    <mergeCell ref="G48:H48"/>
    <mergeCell ref="C49:J49"/>
    <mergeCell ref="A50:J50"/>
    <mergeCell ref="A51:J51"/>
    <mergeCell ref="D38:J38"/>
    <mergeCell ref="D39:J39"/>
    <mergeCell ref="D40:J40"/>
    <mergeCell ref="D41:J41"/>
    <mergeCell ref="I42:J42"/>
    <mergeCell ref="A45:B45"/>
    <mergeCell ref="C45:D45"/>
    <mergeCell ref="E45:E47"/>
    <mergeCell ref="F45:H45"/>
    <mergeCell ref="I45:J45"/>
    <mergeCell ref="I46:J46"/>
    <mergeCell ref="A47:B47"/>
    <mergeCell ref="C47:D47"/>
    <mergeCell ref="F47:H47"/>
    <mergeCell ref="I47:J47"/>
    <mergeCell ref="D37:J37"/>
    <mergeCell ref="A23:B23"/>
    <mergeCell ref="D27:J27"/>
    <mergeCell ref="D28:J28"/>
    <mergeCell ref="D29:J29"/>
    <mergeCell ref="D30:J30"/>
    <mergeCell ref="D31:J31"/>
    <mergeCell ref="D32:J32"/>
    <mergeCell ref="D33:J33"/>
    <mergeCell ref="D34:J34"/>
    <mergeCell ref="D35:J35"/>
    <mergeCell ref="D36:J36"/>
    <mergeCell ref="B19:H19"/>
    <mergeCell ref="B4:C4"/>
    <mergeCell ref="I4:J4"/>
    <mergeCell ref="B5:C5"/>
    <mergeCell ref="E5:F5"/>
    <mergeCell ref="H5:J5"/>
  </mergeCells>
  <printOptions horizontalCentered="1" verticalCentered="1"/>
  <pageMargins left="0.5" right="0.5" top="0.5" bottom="0.5" header="0.5" footer="0.5"/>
  <pageSetup scale="89" orientation="portrait" horizontalDpi="4294967293" vertic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3-31</vt:lpstr>
      <vt:lpstr>3-30</vt:lpstr>
      <vt:lpstr>3-29</vt:lpstr>
      <vt:lpstr>3-28</vt:lpstr>
      <vt:lpstr>3-27</vt:lpstr>
      <vt:lpstr>3-26</vt:lpstr>
      <vt:lpstr>3-25</vt:lpstr>
      <vt:lpstr>3-24</vt:lpstr>
      <vt:lpstr>3-23</vt:lpstr>
      <vt:lpstr>3-22</vt:lpstr>
      <vt:lpstr>3-21</vt:lpstr>
      <vt:lpstr>3-20</vt:lpstr>
      <vt:lpstr>3-19</vt:lpstr>
      <vt:lpstr>3-18</vt:lpstr>
      <vt:lpstr>3-17</vt:lpstr>
      <vt:lpstr>3-16</vt:lpstr>
      <vt:lpstr>3-15</vt:lpstr>
      <vt:lpstr>3-14-21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2018-10-31T10:18:43Z</cp:lastPrinted>
  <dcterms:created xsi:type="dcterms:W3CDTF">2017-03-25T14:42:15Z</dcterms:created>
  <dcterms:modified xsi:type="dcterms:W3CDTF">2021-03-31T00:49:16Z</dcterms:modified>
</cp:coreProperties>
</file>